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社情民意调查问卷" sheetId="5" r:id="rId1"/>
  </sheets>
  <definedNames>
    <definedName name="_xlnm.Print_Titles" localSheetId="0">社情民意调查问卷!$2:$2</definedName>
    <definedName name="_xlnm._FilterDatabase" localSheetId="0" hidden="1">社情民意调查问卷!$A$2:$GZ$2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<sst xmlns="http://schemas.openxmlformats.org/spreadsheetml/2006/main" count="76" uniqueCount="46">
  <si>
    <t>2024年11月曲江区社情民意入户问卷统计表</t>
  </si>
  <si>
    <t>排名</t>
  </si>
  <si>
    <t>题目</t>
  </si>
  <si>
    <t>选项</t>
  </si>
  <si>
    <t>问卷份数</t>
  </si>
  <si>
    <t>总问卷数</t>
  </si>
  <si>
    <t>满意率</t>
  </si>
  <si>
    <t>您在生活中遇到的遛狗不牵绳现象多不多?</t>
  </si>
  <si>
    <t>1.多</t>
  </si>
  <si>
    <t>2.不多</t>
  </si>
  <si>
    <t>3.不清楚</t>
  </si>
  <si>
    <t>您觉得身边存在的粮食浪费现象严重吗?</t>
  </si>
  <si>
    <t>1.严重</t>
  </si>
  <si>
    <t>2.不严重</t>
  </si>
  <si>
    <t>您在小区或者在公共场所看到汽车和电动车乱停放的现象多不多？</t>
  </si>
  <si>
    <t>您对您所在社区的环境管理、物业服务感到满意吗?</t>
  </si>
  <si>
    <t>1.满意</t>
  </si>
  <si>
    <t>2.不满意</t>
  </si>
  <si>
    <t>3.说不清</t>
  </si>
  <si>
    <t>您和家人朋友是否参与过本地开展的文明城市创建或志愿服务活动或社会公益活动?</t>
  </si>
  <si>
    <t>1.参与过</t>
  </si>
  <si>
    <t>2.没有</t>
  </si>
  <si>
    <t>3.不知道</t>
  </si>
  <si>
    <t>您所在社区（新时代文明实践站）近期有没有开展过理论宣传、文艺活动或便民服务?</t>
  </si>
  <si>
    <t>1.开展过</t>
  </si>
  <si>
    <t>2.没开展过</t>
  </si>
  <si>
    <t>您或您的家人朋友向本地12345、社区或相关部门反映的问题，是否能够得到及时回应或有效解决?</t>
  </si>
  <si>
    <t>1.能</t>
  </si>
  <si>
    <t>2.不能</t>
  </si>
  <si>
    <t>您对城乡中小学校落实“双减”政策、提升课后服务水平是否满意?</t>
  </si>
  <si>
    <t>您觉得身边的“黄赌毒”现象多不多?</t>
  </si>
  <si>
    <t>1.不多</t>
  </si>
  <si>
    <t>2.多</t>
  </si>
  <si>
    <t>您和您的家人在商场市场购买食品后，有没有发现食品过期的问题?</t>
  </si>
  <si>
    <t>1.没有</t>
  </si>
  <si>
    <t>2.有</t>
  </si>
  <si>
    <t>您和您的家人朋友聚餐时会不会使用公筷公勺?</t>
  </si>
  <si>
    <t>1.会</t>
  </si>
  <si>
    <t>2.不会</t>
  </si>
  <si>
    <t>您知道身边有人参与过志愿服务，或接受过志愿服务帮助吗?</t>
  </si>
  <si>
    <t>1.有</t>
  </si>
  <si>
    <t>您或身边的朋友参加过普法宣传教育活动，或看到过普法宣传内容吗?</t>
  </si>
  <si>
    <t>您对本市开展的文明城市创建的效果是否满意?</t>
  </si>
  <si>
    <t>您对中小学校园周边市场、治安、交通等社会环境是否满意?您对中小学校园周边市场、治安、交通等社会环境是否满意?</t>
  </si>
  <si>
    <t>您对关爱保护未成年人工作是否满意?</t>
  </si>
  <si>
    <t>综合满意率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</si>
</sst>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4"/>
      <color theme="1"/>
      <name val="黑体"/>
      <charset val="134"/>
    </font>
    <font>
      <sz val="20"/>
      <color theme="1"/>
      <name val="宋体"/>
      <charset val="134"/>
      <scheme val="minor"/>
    </font>
    <font>
      <sz val="16"/>
      <color theme="1"/>
      <name val="宋体"/>
      <charset val="134"/>
      <scheme val="minor"/>
    </font>
    <font>
      <sz val="11"/>
      <color theme="1"/>
      <name val="宋体"/>
      <charset val="134"/>
      <scheme val="minor"/>
    </font>
    <font>
      <sz val="20"/>
      <color theme="1"/>
      <name val="方正小标宋简体"/>
      <charset val="134"/>
    </font>
    <font>
      <sz val="16"/>
      <color theme="1"/>
      <name val="仿宋_GB2312"/>
      <charset val="134"/>
    </font>
    <font>
      <sz val="14"/>
      <color theme="1"/>
      <name val="仿宋_GB2312"/>
      <charset val="134"/>
    </font>
    <font>
      <sz val="14"/>
      <color rgb="FF000000"/>
      <name val="仿宋_GB2312"/>
      <charset val="134"/>
    </font>
    <font>
      <sz val="16"/>
      <color rgb="FF000000"/>
      <name val="仿宋_GB2312"/>
      <charset val="134"/>
    </font>
    <font>
      <b/>
      <sz val="16"/>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5" fillId="0" borderId="0" xfId="0" applyFont="1" applyFill="1" applyAlignment="1">
      <alignment horizontal="center" vertical="center"/>
    </xf>
    <xf numFmtId="49" fontId="1"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xf>
    <xf numFmtId="0" fontId="6" fillId="0" borderId="1" xfId="0" applyFont="1" applyFill="1" applyBorder="1" applyAlignment="1">
      <alignment horizontal="center" vertical="center" wrapText="1"/>
    </xf>
    <xf numFmtId="10" fontId="6" fillId="0" borderId="2" xfId="0" applyNumberFormat="1" applyFont="1" applyFill="1" applyBorder="1" applyAlignment="1">
      <alignment horizontal="center" vertical="center"/>
    </xf>
    <xf numFmtId="0" fontId="6" fillId="0" borderId="3" xfId="0" applyFont="1" applyFill="1" applyBorder="1" applyAlignment="1">
      <alignment horizontal="center" vertical="center"/>
    </xf>
    <xf numFmtId="10" fontId="6" fillId="0" borderId="3" xfId="0" applyNumberFormat="1" applyFont="1" applyFill="1" applyBorder="1" applyAlignment="1">
      <alignment horizontal="center" vertical="center"/>
    </xf>
    <xf numFmtId="0" fontId="6" fillId="0" borderId="4" xfId="0" applyFont="1" applyFill="1" applyBorder="1" applyAlignment="1">
      <alignment horizontal="center" vertical="center"/>
    </xf>
    <xf numFmtId="10" fontId="6" fillId="0" borderId="4"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0" fontId="1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Z54"/>
  <sheetViews>
    <sheetView tabSelected="1" workbookViewId="0">
      <pane ySplit="2" topLeftCell="A3" activePane="bottomLeft" state="frozen"/>
      <selection/>
      <selection pane="bottomLeft" activeCell="F51" sqref="F51:F53"/>
    </sheetView>
  </sheetViews>
  <sheetFormatPr defaultColWidth="16" defaultRowHeight="25.5"/>
  <cols>
    <col min="1" max="1" width="6.75" style="4" customWidth="1"/>
    <col min="2" max="2" width="40.075" style="5" customWidth="1"/>
    <col min="3" max="3" width="12.1916666666667" style="5" customWidth="1"/>
    <col min="4" max="4" width="16.1083333333333" style="6" customWidth="1"/>
    <col min="5" max="5" width="11.375" style="3" customWidth="1"/>
    <col min="6" max="6" width="9.75" style="7" customWidth="1"/>
    <col min="8" max="16384" width="16" style="3"/>
  </cols>
  <sheetData>
    <row r="1" ht="41" customHeight="1" spans="1:6">
      <c r="A1" s="8" t="s">
        <v>0</v>
      </c>
      <c r="B1" s="8"/>
      <c r="C1" s="8"/>
      <c r="D1" s="8"/>
      <c r="E1" s="8"/>
      <c r="F1" s="8"/>
    </row>
    <row r="2" s="1" customFormat="1" ht="32" customHeight="1" spans="1:6">
      <c r="A2" s="9" t="s">
        <v>1</v>
      </c>
      <c r="B2" s="9" t="s">
        <v>2</v>
      </c>
      <c r="C2" s="9" t="s">
        <v>3</v>
      </c>
      <c r="D2" s="9" t="s">
        <v>4</v>
      </c>
      <c r="E2" s="9" t="s">
        <v>5</v>
      </c>
      <c r="F2" s="9" t="s">
        <v>6</v>
      </c>
    </row>
    <row r="3" s="2" customFormat="1" ht="20" customHeight="1" spans="1:208">
      <c r="A3" s="10">
        <v>1</v>
      </c>
      <c r="B3" s="11" t="s">
        <v>7</v>
      </c>
      <c r="C3" s="12" t="s">
        <v>8</v>
      </c>
      <c r="D3" s="13">
        <v>130</v>
      </c>
      <c r="E3" s="10">
        <f>SUM(D3:D5)</f>
        <v>13549</v>
      </c>
      <c r="F3" s="14">
        <f>D4/E3</f>
        <v>0.98826481659163</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row>
    <row r="4" s="3" customFormat="1" ht="20" customHeight="1" spans="1:6">
      <c r="A4" s="15"/>
      <c r="B4" s="11"/>
      <c r="C4" s="12" t="s">
        <v>9</v>
      </c>
      <c r="D4" s="13">
        <v>13390</v>
      </c>
      <c r="E4" s="15"/>
      <c r="F4" s="16"/>
    </row>
    <row r="5" s="3" customFormat="1" ht="20" customHeight="1" spans="1:6">
      <c r="A5" s="17"/>
      <c r="B5" s="11"/>
      <c r="C5" s="12" t="s">
        <v>10</v>
      </c>
      <c r="D5" s="13">
        <v>29</v>
      </c>
      <c r="E5" s="17"/>
      <c r="F5" s="18"/>
    </row>
    <row r="6" s="2" customFormat="1" ht="20" customHeight="1" spans="1:208">
      <c r="A6" s="10">
        <v>2</v>
      </c>
      <c r="B6" s="11" t="s">
        <v>11</v>
      </c>
      <c r="C6" s="12" t="s">
        <v>12</v>
      </c>
      <c r="D6" s="13">
        <v>108</v>
      </c>
      <c r="E6" s="10">
        <f>SUM(D6:D8)</f>
        <v>13549</v>
      </c>
      <c r="F6" s="14">
        <f>D7/E6</f>
        <v>0.989814746475755</v>
      </c>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row>
    <row r="7" s="3" customFormat="1" ht="20" customHeight="1" spans="1:6">
      <c r="A7" s="15"/>
      <c r="B7" s="11"/>
      <c r="C7" s="12" t="s">
        <v>13</v>
      </c>
      <c r="D7" s="13">
        <v>13411</v>
      </c>
      <c r="E7" s="15"/>
      <c r="F7" s="16"/>
    </row>
    <row r="8" s="3" customFormat="1" ht="20" customHeight="1" spans="1:6">
      <c r="A8" s="17"/>
      <c r="B8" s="11"/>
      <c r="C8" s="12" t="s">
        <v>10</v>
      </c>
      <c r="D8" s="13">
        <v>30</v>
      </c>
      <c r="E8" s="17"/>
      <c r="F8" s="18"/>
    </row>
    <row r="9" s="2" customFormat="1" ht="20" customHeight="1" spans="1:208">
      <c r="A9" s="10">
        <v>3</v>
      </c>
      <c r="B9" s="11" t="s">
        <v>14</v>
      </c>
      <c r="C9" s="12" t="s">
        <v>8</v>
      </c>
      <c r="D9" s="13">
        <v>120</v>
      </c>
      <c r="E9" s="10">
        <f>SUM(D9:D11)</f>
        <v>13549</v>
      </c>
      <c r="F9" s="14">
        <f>D10/E9</f>
        <v>0.990331389770463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row>
    <row r="10" s="3" customFormat="1" ht="20" customHeight="1" spans="1:6">
      <c r="A10" s="15"/>
      <c r="B10" s="11"/>
      <c r="C10" s="12" t="s">
        <v>9</v>
      </c>
      <c r="D10" s="13">
        <v>13418</v>
      </c>
      <c r="E10" s="15"/>
      <c r="F10" s="16"/>
    </row>
    <row r="11" s="3" customFormat="1" ht="20" customHeight="1" spans="1:6">
      <c r="A11" s="17"/>
      <c r="B11" s="11"/>
      <c r="C11" s="12" t="s">
        <v>10</v>
      </c>
      <c r="D11" s="13">
        <v>11</v>
      </c>
      <c r="E11" s="17"/>
      <c r="F11" s="18"/>
    </row>
    <row r="12" s="2" customFormat="1" ht="20" customHeight="1" spans="1:208">
      <c r="A12" s="10">
        <v>4</v>
      </c>
      <c r="B12" s="11" t="s">
        <v>15</v>
      </c>
      <c r="C12" s="12" t="s">
        <v>16</v>
      </c>
      <c r="D12" s="13">
        <v>13424</v>
      </c>
      <c r="E12" s="10">
        <f>SUM(D12:D14)</f>
        <v>13549</v>
      </c>
      <c r="F12" s="14">
        <f>D12/E12</f>
        <v>0.990774226880213</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row>
    <row r="13" s="3" customFormat="1" ht="20" customHeight="1" spans="1:6">
      <c r="A13" s="15"/>
      <c r="B13" s="11"/>
      <c r="C13" s="12" t="s">
        <v>17</v>
      </c>
      <c r="D13" s="13">
        <v>78</v>
      </c>
      <c r="E13" s="15"/>
      <c r="F13" s="16"/>
    </row>
    <row r="14" s="3" customFormat="1" ht="20" customHeight="1" spans="1:6">
      <c r="A14" s="17"/>
      <c r="B14" s="11"/>
      <c r="C14" s="12" t="s">
        <v>18</v>
      </c>
      <c r="D14" s="13">
        <v>47</v>
      </c>
      <c r="E14" s="17"/>
      <c r="F14" s="18"/>
    </row>
    <row r="15" s="2" customFormat="1" ht="20" customHeight="1" spans="1:208">
      <c r="A15" s="10">
        <v>5</v>
      </c>
      <c r="B15" s="19" t="s">
        <v>19</v>
      </c>
      <c r="C15" s="12" t="s">
        <v>20</v>
      </c>
      <c r="D15" s="20">
        <v>13449</v>
      </c>
      <c r="E15" s="10">
        <f>SUM(D15:D17)</f>
        <v>13549</v>
      </c>
      <c r="F15" s="14">
        <f>D15/E15</f>
        <v>0.99261938150417</v>
      </c>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row>
    <row r="16" s="3" customFormat="1" ht="20" customHeight="1" spans="1:6">
      <c r="A16" s="15"/>
      <c r="B16" s="19"/>
      <c r="C16" s="12" t="s">
        <v>21</v>
      </c>
      <c r="D16" s="13">
        <v>81</v>
      </c>
      <c r="E16" s="15"/>
      <c r="F16" s="16"/>
    </row>
    <row r="17" s="3" customFormat="1" ht="20" customHeight="1" spans="1:6">
      <c r="A17" s="17"/>
      <c r="B17" s="19"/>
      <c r="C17" s="12" t="s">
        <v>22</v>
      </c>
      <c r="D17" s="13">
        <v>19</v>
      </c>
      <c r="E17" s="17"/>
      <c r="F17" s="18"/>
    </row>
    <row r="18" s="2" customFormat="1" ht="20" customHeight="1" spans="1:208">
      <c r="A18" s="10">
        <v>6</v>
      </c>
      <c r="B18" s="11" t="s">
        <v>23</v>
      </c>
      <c r="C18" s="12" t="s">
        <v>24</v>
      </c>
      <c r="D18" s="13">
        <v>13459</v>
      </c>
      <c r="E18" s="10">
        <f>SUM(D18:D20)</f>
        <v>13549</v>
      </c>
      <c r="F18" s="14">
        <f>D18/E18</f>
        <v>0.993357443353753</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row>
    <row r="19" s="3" customFormat="1" ht="20" customHeight="1" spans="1:6">
      <c r="A19" s="15"/>
      <c r="B19" s="11"/>
      <c r="C19" s="12" t="s">
        <v>25</v>
      </c>
      <c r="D19" s="13">
        <v>38</v>
      </c>
      <c r="E19" s="15"/>
      <c r="F19" s="16"/>
    </row>
    <row r="20" s="3" customFormat="1" ht="20" customHeight="1" spans="1:6">
      <c r="A20" s="17"/>
      <c r="B20" s="11"/>
      <c r="C20" s="12" t="s">
        <v>10</v>
      </c>
      <c r="D20" s="13">
        <v>52</v>
      </c>
      <c r="E20" s="17"/>
      <c r="F20" s="18"/>
    </row>
    <row r="21" s="2" customFormat="1" ht="20" customHeight="1" spans="1:208">
      <c r="A21" s="10">
        <v>7</v>
      </c>
      <c r="B21" s="11" t="s">
        <v>26</v>
      </c>
      <c r="C21" s="12" t="s">
        <v>27</v>
      </c>
      <c r="D21" s="13">
        <v>13466</v>
      </c>
      <c r="E21" s="10">
        <f>SUM(D21:D23)</f>
        <v>13549</v>
      </c>
      <c r="F21" s="14">
        <f>D21/E21</f>
        <v>0.993874086648461</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row>
    <row r="22" s="3" customFormat="1" ht="20" customHeight="1" spans="1:6">
      <c r="A22" s="15"/>
      <c r="B22" s="11"/>
      <c r="C22" s="12" t="s">
        <v>28</v>
      </c>
      <c r="D22" s="13">
        <v>20</v>
      </c>
      <c r="E22" s="15"/>
      <c r="F22" s="16"/>
    </row>
    <row r="23" s="3" customFormat="1" ht="20" customHeight="1" spans="1:6">
      <c r="A23" s="17"/>
      <c r="B23" s="11"/>
      <c r="C23" s="12" t="s">
        <v>10</v>
      </c>
      <c r="D23" s="13">
        <v>63</v>
      </c>
      <c r="E23" s="17"/>
      <c r="F23" s="18"/>
    </row>
    <row r="24" s="2" customFormat="1" ht="20" customHeight="1" spans="1:208">
      <c r="A24" s="10">
        <v>8</v>
      </c>
      <c r="B24" s="11" t="s">
        <v>29</v>
      </c>
      <c r="C24" s="12" t="s">
        <v>16</v>
      </c>
      <c r="D24" s="13">
        <v>13469</v>
      </c>
      <c r="E24" s="10">
        <f>SUM(D24:D26)</f>
        <v>13549</v>
      </c>
      <c r="F24" s="14">
        <f>D24/E24</f>
        <v>0.994095505203336</v>
      </c>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row>
    <row r="25" s="3" customFormat="1" ht="20" customHeight="1" spans="1:6">
      <c r="A25" s="15"/>
      <c r="B25" s="11"/>
      <c r="C25" s="12" t="s">
        <v>17</v>
      </c>
      <c r="D25" s="13">
        <v>30</v>
      </c>
      <c r="E25" s="15"/>
      <c r="F25" s="16"/>
    </row>
    <row r="26" s="3" customFormat="1" ht="20" customHeight="1" spans="1:6">
      <c r="A26" s="17"/>
      <c r="B26" s="11"/>
      <c r="C26" s="12" t="s">
        <v>10</v>
      </c>
      <c r="D26" s="13">
        <v>50</v>
      </c>
      <c r="E26" s="17"/>
      <c r="F26" s="18"/>
    </row>
    <row r="27" s="2" customFormat="1" ht="20" customHeight="1" spans="1:208">
      <c r="A27" s="10">
        <v>9</v>
      </c>
      <c r="B27" s="11" t="s">
        <v>30</v>
      </c>
      <c r="C27" s="12" t="s">
        <v>31</v>
      </c>
      <c r="D27" s="13">
        <v>13477</v>
      </c>
      <c r="E27" s="10">
        <f>SUM(D27:D29)</f>
        <v>13549</v>
      </c>
      <c r="F27" s="14">
        <f>D27/E27</f>
        <v>0.994685954683002</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row>
    <row r="28" s="3" customFormat="1" ht="20" customHeight="1" spans="1:6">
      <c r="A28" s="15"/>
      <c r="B28" s="11"/>
      <c r="C28" s="12" t="s">
        <v>32</v>
      </c>
      <c r="D28" s="13">
        <v>7</v>
      </c>
      <c r="E28" s="15"/>
      <c r="F28" s="16"/>
    </row>
    <row r="29" s="3" customFormat="1" ht="20" customHeight="1" spans="1:6">
      <c r="A29" s="17"/>
      <c r="B29" s="11"/>
      <c r="C29" s="12" t="s">
        <v>10</v>
      </c>
      <c r="D29" s="13">
        <v>65</v>
      </c>
      <c r="E29" s="17"/>
      <c r="F29" s="18"/>
    </row>
    <row r="30" s="2" customFormat="1" ht="20" customHeight="1" spans="1:208">
      <c r="A30" s="10">
        <v>10</v>
      </c>
      <c r="B30" s="11" t="s">
        <v>33</v>
      </c>
      <c r="C30" s="12" t="s">
        <v>34</v>
      </c>
      <c r="D30" s="13">
        <v>13490</v>
      </c>
      <c r="E30" s="10">
        <f>SUM(D30:D32)</f>
        <v>13549</v>
      </c>
      <c r="F30" s="14">
        <f>D30/E30</f>
        <v>0.99564543508746</v>
      </c>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row>
    <row r="31" s="3" customFormat="1" ht="20" customHeight="1" spans="1:6">
      <c r="A31" s="15"/>
      <c r="B31" s="11"/>
      <c r="C31" s="12" t="s">
        <v>35</v>
      </c>
      <c r="D31" s="13">
        <v>36</v>
      </c>
      <c r="E31" s="15"/>
      <c r="F31" s="16"/>
    </row>
    <row r="32" s="3" customFormat="1" ht="20" customHeight="1" spans="1:6">
      <c r="A32" s="17"/>
      <c r="B32" s="11"/>
      <c r="C32" s="12" t="s">
        <v>10</v>
      </c>
      <c r="D32" s="13">
        <v>23</v>
      </c>
      <c r="E32" s="17"/>
      <c r="F32" s="18"/>
    </row>
    <row r="33" s="2" customFormat="1" ht="20" customHeight="1" spans="1:208">
      <c r="A33" s="10">
        <v>11</v>
      </c>
      <c r="B33" s="11" t="s">
        <v>36</v>
      </c>
      <c r="C33" s="12" t="s">
        <v>37</v>
      </c>
      <c r="D33" s="13">
        <v>13491</v>
      </c>
      <c r="E33" s="10">
        <f>SUM(D33:D35)</f>
        <v>13549</v>
      </c>
      <c r="F33" s="14">
        <f>D33/E33</f>
        <v>0.995719241272419</v>
      </c>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row>
    <row r="34" s="3" customFormat="1" ht="20" customHeight="1" spans="1:6">
      <c r="A34" s="15"/>
      <c r="B34" s="11"/>
      <c r="C34" s="12" t="s">
        <v>38</v>
      </c>
      <c r="D34" s="13">
        <v>51</v>
      </c>
      <c r="E34" s="15"/>
      <c r="F34" s="16"/>
    </row>
    <row r="35" s="3" customFormat="1" ht="20" customHeight="1" spans="1:6">
      <c r="A35" s="17"/>
      <c r="B35" s="11"/>
      <c r="C35" s="12" t="s">
        <v>10</v>
      </c>
      <c r="D35" s="13">
        <v>7</v>
      </c>
      <c r="E35" s="17"/>
      <c r="F35" s="18"/>
    </row>
    <row r="36" s="2" customFormat="1" ht="20" customHeight="1" spans="1:208">
      <c r="A36" s="10">
        <v>12</v>
      </c>
      <c r="B36" s="11" t="s">
        <v>39</v>
      </c>
      <c r="C36" s="12" t="s">
        <v>40</v>
      </c>
      <c r="D36" s="13">
        <v>13496</v>
      </c>
      <c r="E36" s="10">
        <f>SUM(D36:D38)</f>
        <v>13549</v>
      </c>
      <c r="F36" s="14">
        <f>D36/E36</f>
        <v>0.99608827219721</v>
      </c>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row>
    <row r="37" s="3" customFormat="1" ht="20" customHeight="1" spans="1:6">
      <c r="A37" s="15"/>
      <c r="B37" s="11"/>
      <c r="C37" s="12" t="s">
        <v>21</v>
      </c>
      <c r="D37" s="13">
        <v>27</v>
      </c>
      <c r="E37" s="15"/>
      <c r="F37" s="16"/>
    </row>
    <row r="38" s="3" customFormat="1" ht="20" customHeight="1" spans="1:6">
      <c r="A38" s="17"/>
      <c r="B38" s="11"/>
      <c r="C38" s="12" t="s">
        <v>10</v>
      </c>
      <c r="D38" s="13">
        <v>26</v>
      </c>
      <c r="E38" s="17"/>
      <c r="F38" s="18"/>
    </row>
    <row r="39" s="2" customFormat="1" ht="20" customHeight="1" spans="1:208">
      <c r="A39" s="10">
        <v>13</v>
      </c>
      <c r="B39" s="11" t="s">
        <v>29</v>
      </c>
      <c r="C39" s="12" t="s">
        <v>16</v>
      </c>
      <c r="D39" s="13">
        <v>13499</v>
      </c>
      <c r="E39" s="10">
        <f>SUM(D39:D41)</f>
        <v>13549</v>
      </c>
      <c r="F39" s="14">
        <f>D39/E39</f>
        <v>0.996309690752085</v>
      </c>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row>
    <row r="40" s="3" customFormat="1" ht="20" customHeight="1" spans="1:6">
      <c r="A40" s="15"/>
      <c r="B40" s="11"/>
      <c r="C40" s="12" t="s">
        <v>17</v>
      </c>
      <c r="D40" s="13">
        <v>9</v>
      </c>
      <c r="E40" s="15"/>
      <c r="F40" s="16"/>
    </row>
    <row r="41" s="3" customFormat="1" ht="20" customHeight="1" spans="1:6">
      <c r="A41" s="17"/>
      <c r="B41" s="11"/>
      <c r="C41" s="12" t="s">
        <v>10</v>
      </c>
      <c r="D41" s="13">
        <v>41</v>
      </c>
      <c r="E41" s="17"/>
      <c r="F41" s="18"/>
    </row>
    <row r="42" s="2" customFormat="1" ht="20" customHeight="1" spans="1:208">
      <c r="A42" s="10">
        <v>14</v>
      </c>
      <c r="B42" s="11" t="s">
        <v>41</v>
      </c>
      <c r="C42" s="12" t="s">
        <v>40</v>
      </c>
      <c r="D42" s="13">
        <v>13503</v>
      </c>
      <c r="E42" s="10">
        <f>SUM(D42:D44)</f>
        <v>13549</v>
      </c>
      <c r="F42" s="14">
        <f>D42/E42</f>
        <v>0.996604915491918</v>
      </c>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row>
    <row r="43" s="3" customFormat="1" ht="20" customHeight="1" spans="1:6">
      <c r="A43" s="15"/>
      <c r="B43" s="11"/>
      <c r="C43" s="12" t="s">
        <v>21</v>
      </c>
      <c r="D43" s="13">
        <v>28</v>
      </c>
      <c r="E43" s="15"/>
      <c r="F43" s="16"/>
    </row>
    <row r="44" s="3" customFormat="1" ht="20" customHeight="1" spans="1:6">
      <c r="A44" s="17"/>
      <c r="B44" s="11"/>
      <c r="C44" s="12" t="s">
        <v>18</v>
      </c>
      <c r="D44" s="13">
        <v>18</v>
      </c>
      <c r="E44" s="17"/>
      <c r="F44" s="18"/>
    </row>
    <row r="45" s="2" customFormat="1" ht="20" customHeight="1" spans="1:208">
      <c r="A45" s="10">
        <v>15</v>
      </c>
      <c r="B45" s="11" t="s">
        <v>42</v>
      </c>
      <c r="C45" s="12" t="s">
        <v>16</v>
      </c>
      <c r="D45" s="13">
        <v>13515</v>
      </c>
      <c r="E45" s="10">
        <f>SUM(D45:D47)</f>
        <v>13549</v>
      </c>
      <c r="F45" s="14">
        <f>D45/E45</f>
        <v>0.997490589711418</v>
      </c>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row>
    <row r="46" s="3" customFormat="1" ht="20" customHeight="1" spans="1:6">
      <c r="A46" s="15"/>
      <c r="B46" s="11"/>
      <c r="C46" s="12" t="s">
        <v>17</v>
      </c>
      <c r="D46" s="13">
        <v>22</v>
      </c>
      <c r="E46" s="15"/>
      <c r="F46" s="16"/>
    </row>
    <row r="47" s="3" customFormat="1" ht="20" customHeight="1" spans="1:6">
      <c r="A47" s="17"/>
      <c r="B47" s="11"/>
      <c r="C47" s="12" t="s">
        <v>10</v>
      </c>
      <c r="D47" s="13">
        <v>12</v>
      </c>
      <c r="E47" s="17"/>
      <c r="F47" s="18"/>
    </row>
    <row r="48" s="2" customFormat="1" ht="20" customHeight="1" spans="1:208">
      <c r="A48" s="10">
        <v>16</v>
      </c>
      <c r="B48" s="11" t="s">
        <v>43</v>
      </c>
      <c r="C48" s="12" t="s">
        <v>16</v>
      </c>
      <c r="D48" s="13">
        <v>13517</v>
      </c>
      <c r="E48" s="10">
        <f>SUM(D48:D50)</f>
        <v>13549</v>
      </c>
      <c r="F48" s="14">
        <f>D48/E48</f>
        <v>0.997638202081334</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row>
    <row r="49" s="3" customFormat="1" ht="20" customHeight="1" spans="1:6">
      <c r="A49" s="15"/>
      <c r="B49" s="11"/>
      <c r="C49" s="12" t="s">
        <v>17</v>
      </c>
      <c r="D49" s="13">
        <v>18</v>
      </c>
      <c r="E49" s="15"/>
      <c r="F49" s="16"/>
    </row>
    <row r="50" s="3" customFormat="1" ht="20" customHeight="1" spans="1:6">
      <c r="A50" s="17"/>
      <c r="B50" s="11"/>
      <c r="C50" s="12" t="s">
        <v>10</v>
      </c>
      <c r="D50" s="13">
        <v>14</v>
      </c>
      <c r="E50" s="17"/>
      <c r="F50" s="18"/>
    </row>
    <row r="51" s="2" customFormat="1" ht="20" customHeight="1" spans="1:208">
      <c r="A51" s="10">
        <v>17</v>
      </c>
      <c r="B51" s="11" t="s">
        <v>44</v>
      </c>
      <c r="C51" s="12" t="s">
        <v>16</v>
      </c>
      <c r="D51" s="13">
        <v>13519</v>
      </c>
      <c r="E51" s="10">
        <f>SUM(D51:D53)</f>
        <v>13549</v>
      </c>
      <c r="F51" s="14">
        <f>D51/E51</f>
        <v>0.997785814451251</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row>
    <row r="52" s="3" customFormat="1" ht="20" customHeight="1" spans="1:6">
      <c r="A52" s="15"/>
      <c r="B52" s="11"/>
      <c r="C52" s="12" t="s">
        <v>17</v>
      </c>
      <c r="D52" s="13">
        <v>10</v>
      </c>
      <c r="E52" s="15"/>
      <c r="F52" s="16"/>
    </row>
    <row r="53" s="3" customFormat="1" ht="20" customHeight="1" spans="1:6">
      <c r="A53" s="17"/>
      <c r="B53" s="11"/>
      <c r="C53" s="12" t="s">
        <v>10</v>
      </c>
      <c r="D53" s="13">
        <v>20</v>
      </c>
      <c r="E53" s="17"/>
      <c r="F53" s="18"/>
    </row>
    <row r="54" ht="37" customHeight="1" spans="1:6">
      <c r="A54" s="21" t="s">
        <v>45</v>
      </c>
      <c r="B54" s="21"/>
      <c r="C54" s="21"/>
      <c r="D54" s="21"/>
      <c r="E54" s="21"/>
      <c r="F54" s="22">
        <f>AVERAGE(F48:F53)</f>
        <v>0.997712008266293</v>
      </c>
    </row>
  </sheetData>
  <sortState ref="B3:F71">
    <sortCondition ref="F3:F25" descending="1"/>
  </sortState>
  <mergeCells count="70">
    <mergeCell ref="A1:F1"/>
    <mergeCell ref="A54:E54"/>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s>
  <conditionalFormatting sqref="A2">
    <cfRule type="duplicateValues" dxfId="0" priority="46"/>
  </conditionalFormatting>
  <conditionalFormatting sqref="B15">
    <cfRule type="duplicateValues" dxfId="0" priority="11"/>
  </conditionalFormatting>
  <conditionalFormatting sqref="D51">
    <cfRule type="duplicateValues" dxfId="0" priority="50"/>
  </conditionalFormatting>
  <conditionalFormatting sqref="B3:B5">
    <cfRule type="duplicateValues" dxfId="0" priority="2"/>
  </conditionalFormatting>
  <conditionalFormatting sqref="B6:B8">
    <cfRule type="duplicateValues" dxfId="0" priority="1"/>
  </conditionalFormatting>
  <conditionalFormatting sqref="B9:B11">
    <cfRule type="duplicateValues" dxfId="0" priority="3"/>
  </conditionalFormatting>
  <conditionalFormatting sqref="B12:B14">
    <cfRule type="duplicateValues" dxfId="0" priority="7"/>
  </conditionalFormatting>
  <conditionalFormatting sqref="B18:B20">
    <cfRule type="duplicateValues" dxfId="0" priority="4"/>
  </conditionalFormatting>
  <conditionalFormatting sqref="B21:B23">
    <cfRule type="duplicateValues" dxfId="0" priority="12"/>
  </conditionalFormatting>
  <conditionalFormatting sqref="B24:B26">
    <cfRule type="duplicateValues" dxfId="0" priority="14"/>
  </conditionalFormatting>
  <conditionalFormatting sqref="B27:B29">
    <cfRule type="duplicateValues" dxfId="0" priority="9"/>
  </conditionalFormatting>
  <conditionalFormatting sqref="B30:B32">
    <cfRule type="duplicateValues" dxfId="0" priority="8"/>
  </conditionalFormatting>
  <conditionalFormatting sqref="B33:B35">
    <cfRule type="duplicateValues" dxfId="0" priority="10"/>
  </conditionalFormatting>
  <conditionalFormatting sqref="B36:B38">
    <cfRule type="duplicateValues" dxfId="0" priority="5"/>
  </conditionalFormatting>
  <conditionalFormatting sqref="B39:B41">
    <cfRule type="duplicateValues" dxfId="0" priority="15"/>
  </conditionalFormatting>
  <conditionalFormatting sqref="B42:B44">
    <cfRule type="duplicateValues" dxfId="0" priority="6"/>
  </conditionalFormatting>
  <conditionalFormatting sqref="B45:B47">
    <cfRule type="duplicateValues" dxfId="0" priority="13"/>
  </conditionalFormatting>
  <conditionalFormatting sqref="B48:B50">
    <cfRule type="duplicateValues" dxfId="0" priority="17"/>
  </conditionalFormatting>
  <conditionalFormatting sqref="B51:B53">
    <cfRule type="duplicateValues" dxfId="0" priority="16"/>
  </conditionalFormatting>
  <conditionalFormatting sqref="D4:D5">
    <cfRule type="duplicateValues" dxfId="0" priority="25"/>
  </conditionalFormatting>
  <conditionalFormatting sqref="D7:D8">
    <cfRule type="duplicateValues" dxfId="0" priority="24"/>
  </conditionalFormatting>
  <conditionalFormatting sqref="D10:D11">
    <cfRule type="duplicateValues" dxfId="0" priority="26"/>
  </conditionalFormatting>
  <conditionalFormatting sqref="D13:D14">
    <cfRule type="duplicateValues" dxfId="0" priority="30"/>
  </conditionalFormatting>
  <conditionalFormatting sqref="D16:D17">
    <cfRule type="duplicateValues" dxfId="0" priority="34"/>
  </conditionalFormatting>
  <conditionalFormatting sqref="D19:D20">
    <cfRule type="duplicateValues" dxfId="0" priority="27"/>
  </conditionalFormatting>
  <conditionalFormatting sqref="D22:D23">
    <cfRule type="duplicateValues" dxfId="0" priority="35"/>
  </conditionalFormatting>
  <conditionalFormatting sqref="D25:D26">
    <cfRule type="duplicateValues" dxfId="0" priority="37"/>
  </conditionalFormatting>
  <conditionalFormatting sqref="D28:D29">
    <cfRule type="duplicateValues" dxfId="0" priority="32"/>
  </conditionalFormatting>
  <conditionalFormatting sqref="D31:D32">
    <cfRule type="duplicateValues" dxfId="0" priority="31"/>
  </conditionalFormatting>
  <conditionalFormatting sqref="D34:D35">
    <cfRule type="duplicateValues" dxfId="0" priority="33"/>
  </conditionalFormatting>
  <conditionalFormatting sqref="D37:D38">
    <cfRule type="duplicateValues" dxfId="0" priority="28"/>
  </conditionalFormatting>
  <conditionalFormatting sqref="D40:D41">
    <cfRule type="duplicateValues" dxfId="0" priority="38"/>
  </conditionalFormatting>
  <conditionalFormatting sqref="D43:D44">
    <cfRule type="duplicateValues" dxfId="0" priority="29"/>
  </conditionalFormatting>
  <conditionalFormatting sqref="D46:D47">
    <cfRule type="duplicateValues" dxfId="0" priority="36"/>
  </conditionalFormatting>
  <conditionalFormatting sqref="D49:D50">
    <cfRule type="duplicateValues" dxfId="0" priority="39"/>
  </conditionalFormatting>
  <conditionalFormatting sqref="D52:D53">
    <cfRule type="duplicateValues" dxfId="0" priority="40"/>
  </conditionalFormatting>
  <conditionalFormatting sqref="B2:D2 B55:D65539 A54">
    <cfRule type="duplicateValues" dxfId="0" priority="52"/>
  </conditionalFormatting>
  <conditionalFormatting sqref="D9 D3 D6 D18">
    <cfRule type="duplicateValues" dxfId="0" priority="47"/>
  </conditionalFormatting>
  <conditionalFormatting sqref="D12 D45 D24 D30 D33 D15 D36 D42 D21 D39 D27 D48">
    <cfRule type="duplicateValues" dxfId="0" priority="48"/>
  </conditionalFormatting>
  <pageMargins left="0.393055555555556" right="0.118055555555556" top="0.590277777777778" bottom="0.354166666666667" header="0.196527777777778" footer="0.0784722222222222"/>
  <pageSetup paperSize="9" scale="95" fitToHeight="0" orientation="portrait" horizontalDpi="600"/>
  <headerFooter>
    <oddFooter>&amp;C第 &amp;P 页，共 &amp;N 页</odd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社情民意调查问卷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cp:lastModifiedBy>
  <dcterms:created xsi:type="dcterms:W3CDTF">2024-05-19T02:04:00Z</dcterms:created>
  <dcterms:modified xsi:type="dcterms:W3CDTF">2025-04-15T03:13:02Z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C997EE5D0248485E87381DDDE9FB3C6A_13</vt:lpwstr>
  </property>
  <property fmtid="{D5CDD505-2E9C-101B-9397-08002B2CF9AE}" pid="3" name="KSOProductBuildVer">
    <vt:lpwstr>2052-12.1.0.20784</vt:lpwstr>
  </property>
</Properties>
</file>