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4" firstSheet="22" activeTab="23"/>
  </bookViews>
  <sheets>
    <sheet name="1-全区在职村“两委”干部补贴" sheetId="1" r:id="rId1"/>
    <sheet name="2-全区在职社区“两委”干部补贴（含社区职业工作者）" sheetId="2" r:id="rId2"/>
    <sheet name="3-村办公经费" sheetId="3" r:id="rId3"/>
    <sheet name="4-社区办公经费 " sheetId="5" r:id="rId4"/>
    <sheet name="5-65岁以上城乡困难老党员补助" sheetId="4" r:id="rId5"/>
    <sheet name="6-“两新”区域党委工作经费" sheetId="6" r:id="rId6"/>
    <sheet name="7-“两新”组织党员活动经费" sheetId="7" r:id="rId7"/>
    <sheet name="8-“两新”组织党建指导员（非公职人员）补贴" sheetId="8" r:id="rId8"/>
    <sheet name="9-“两新”组织党组织书记补贴" sheetId="9" r:id="rId9"/>
    <sheet name="10-“百团千才万匠”人才工程专项经费" sheetId="10" r:id="rId10"/>
    <sheet name="11-农村党组织书记绩效奖励" sheetId="11" r:id="rId11"/>
    <sheet name="12-村党组织服务群众专项经费" sheetId="12" r:id="rId12"/>
    <sheet name="13-村（社区）党组织书记（储备人选）学历提升工程" sheetId="13" r:id="rId13"/>
    <sheet name="14-社区党组织书记绩效奖励" sheetId="14" r:id="rId14"/>
    <sheet name="15-社区党组织服务群众专项经费" sheetId="15" r:id="rId15"/>
    <sheet name="16-离任农村干部生活补助" sheetId="16" r:id="rId16"/>
    <sheet name="17-“大组工网”网络维护费" sheetId="17" r:id="rId17"/>
    <sheet name="18-70岁以上农村老党员春节慰问经费" sheetId="18" r:id="rId18"/>
    <sheet name="19-80岁以上农村老党员补助" sheetId="19" r:id="rId19"/>
    <sheet name="20-“两新”组织党组织启动经费" sheetId="20" r:id="rId20"/>
    <sheet name="21-人才资源开发专项资金" sheetId="21" r:id="rId21"/>
    <sheet name="22-企业离休干部配偶生活困难补助经费" sheetId="22" r:id="rId22"/>
    <sheet name="23-全区在岗农村“两委”干部社保经费（不含计生专干）" sheetId="23" r:id="rId23"/>
    <sheet name="24-公务员（干部）招录、选调、考察等经费" sheetId="24" r:id="rId24"/>
    <sheet name="25-原四套班子医药费" sheetId="25" r:id="rId25"/>
    <sheet name="26-困难党员一次性补助" sheetId="26" r:id="rId26"/>
    <sheet name="27-慰问在职副科以上住院干部及在职去世干部遗属经费" sheetId="27" r:id="rId27"/>
    <sheet name="28-慰问离退休干部经费" sheetId="28" r:id="rId28"/>
    <sheet name="29-接管人员经费" sheetId="29" r:id="rId29"/>
    <sheet name="30-村（社区）“两委”干部后备人选培训经费" sheetId="30" r:id="rId30"/>
    <sheet name="31-离任社区两委干部生活补贴" sheetId="31" r:id="rId31"/>
    <sheet name="32-离休干部年终总结会及医药费节约奖" sheetId="32" r:id="rId32"/>
    <sheet name="33-老人节（重阳节）活动经费" sheetId="33" r:id="rId33"/>
    <sheet name="34-老干部体检经费" sheetId="34" r:id="rId34"/>
    <sheet name="35-老干部春节慰问金" sheetId="35" r:id="rId35"/>
    <sheet name="36-老干部活动中心经费" sheetId="36" r:id="rId36"/>
    <sheet name="37-选调生到村任职补助" sheetId="37" r:id="rId37"/>
    <sheet name="38-“书记项目”工作经费" sheetId="38" r:id="rId38"/>
    <sheet name="39-追加“书记项目”经费" sheetId="39" r:id="rId39"/>
    <sheet name="40-全区党支部书记、党务干部培训经费" sheetId="40" r:id="rId40"/>
    <sheet name="41-全区在岗社区“两委”干部社保经费（含社区职业者）" sheetId="41" r:id="rId41"/>
    <sheet name="42-全区在职社区“两委”干部补贴（含社区职业工作者）非三保" sheetId="42" r:id="rId42"/>
    <sheet name="43-关工委工作经费" sheetId="43" r:id="rId43"/>
    <sheet name="44-城市基层党建工作经费" sheetId="44" r:id="rId44"/>
    <sheet name="45-干部人事档案数字化信息管理专项经费" sheetId="45" r:id="rId45"/>
    <sheet name="46-村（社区）及“两新”组织党组织支部书记培训经费" sheetId="46" r:id="rId46"/>
    <sheet name="47-离休干部医药费" sheetId="47" r:id="rId47"/>
    <sheet name="48-追加2023年离休干部医药费" sheetId="48" r:id="rId48"/>
    <sheet name="49-老干大学工作经费" sheetId="49" r:id="rId49"/>
    <sheet name="50-追加远程教育经费" sheetId="50" r:id="rId5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<sst xmlns="http://schemas.openxmlformats.org/spreadsheetml/2006/main" count="6524" uniqueCount="723">
  <si>
    <t>附件2</t>
  </si>
  <si>
    <t>曲江区2023年度项目支出绩效自评基础信息表</t>
  </si>
  <si>
    <t>项目名称</t>
  </si>
  <si>
    <t>全区在职村“两委”干部补贴</t>
  </si>
  <si>
    <t>项目负责人及联系电话</t>
  </si>
  <si>
    <t>龙增文13827930077</t>
  </si>
  <si>
    <t>经办人及电话</t>
  </si>
  <si>
    <t>彭文熙17703085455</t>
  </si>
  <si>
    <t>佐证材料</t>
  </si>
  <si>
    <t>单位名称</t>
  </si>
  <si>
    <t>中共韶关市曲江区委组织部</t>
  </si>
  <si>
    <t>资金安排文号</t>
  </si>
  <si>
    <t>韶曲财[2023]5号</t>
  </si>
  <si>
    <t>预算支出功能科目名称及代码</t>
  </si>
  <si>
    <t>归口股室</t>
  </si>
  <si>
    <t>行政政法股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</si>
  <si>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</si>
  <si>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</si>
  <si>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</si>
  <si>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</si>
  <si>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</si>
  <si>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用于全区在职村“两委”干部补贴。</t>
  </si>
  <si>
    <t>部门预算批复文件、区委、区政府批准文件或其他设立批准文件及立项（例：附件1+具体名称、附件2+具体名称）</t>
  </si>
  <si>
    <t>项目设立的依据</t>
  </si>
  <si>
    <t>1.部门预算项目 （属部门预算的项目填写区财政批复部门预算的文件）：韶曲财[2024]2号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</si>
  <si>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</si>
  <si>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</si>
  <si>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</si>
  <si>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二、资金安排</t>
  </si>
  <si>
    <t>资金 情况
（元）</t>
  </si>
  <si>
    <t>资金总体情况</t>
  </si>
  <si>
    <t>计划安排</t>
  </si>
  <si>
    <t>项目开始年度至本年度止累计金额（元）</t>
  </si>
  <si>
    <t>2340000元</t>
  </si>
  <si>
    <t>待安排资金</t>
  </si>
  <si>
    <t>0元</t>
  </si>
  <si>
    <t>上年度结转结余金额</t>
  </si>
  <si>
    <t xml:space="preserve">                  元   </t>
  </si>
  <si>
    <t>其中：财政拨款（区级专款）</t>
  </si>
  <si>
    <t xml:space="preserve">                    元</t>
  </si>
  <si>
    <t>其他资金(自筹)</t>
  </si>
  <si>
    <t xml:space="preserve">                元</t>
  </si>
  <si>
    <t>年度资金安排总额：</t>
  </si>
  <si>
    <t>1997400元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</si>
  <si>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</si>
  <si>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</si>
  <si>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</si>
  <si>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</si>
  <si>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</si>
  <si>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</si>
  <si>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</si>
  <si>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</si>
  <si>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</si>
  <si>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</si>
  <si>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</si>
  <si>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</si>
  <si>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</si>
  <si>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</si>
  <si>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</si>
  <si>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</si>
  <si>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</si>
  <si>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</si>
  <si>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</si>
  <si>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</si>
  <si>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</si>
  <si>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</si>
  <si>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</si>
  <si>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</si>
  <si>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</si>
  <si>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</si>
  <si>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</si>
  <si>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执行《进一步加强党的基层组织建设经费保障力度的通知》（粤财行〔2021〕9号）要求，调动基层干部工作的积极性、主动性和创造性，积极引导广大基层干部在一线干事业、担当作为，推动基层党组织全面进步。</t>
  </si>
  <si>
    <t>村两委干部补贴保障到位，已完成全年目标计划。</t>
  </si>
  <si>
    <t>阶段性目标</t>
  </si>
  <si>
    <t>按月发放村“两委”干部补贴</t>
  </si>
  <si>
    <t>已完成按月发放村“两委”干部补贴目标计划</t>
  </si>
  <si>
    <t>五、绩效指标</t>
  </si>
  <si>
    <t>绩
效
指
标</t>
  </si>
  <si>
    <t>一级指标</t>
  </si>
  <si>
    <t>二级指标</t>
  </si>
  <si>
    <t>三级指标（填指标名称）</t>
  </si>
  <si>
    <t>指标值</t>
  </si>
  <si>
    <t>实际完成指标值</t>
  </si>
  <si>
    <t>指标未完成原因及整改措施</t>
  </si>
  <si>
    <t>产出指标</t>
  </si>
  <si>
    <t>数量指标</t>
  </si>
  <si>
    <t>符合条件的村两委干部补贴人数</t>
  </si>
  <si>
    <t>期间有人员离职，截止12月实际发放人数为432人</t>
  </si>
  <si>
    <t>质量指标</t>
  </si>
  <si>
    <t>补贴发放的准确性</t>
  </si>
  <si>
    <t>时效指标</t>
  </si>
  <si>
    <t>补贴发放的及时性</t>
  </si>
  <si>
    <t>按月发放</t>
  </si>
  <si>
    <t>成本指标</t>
  </si>
  <si>
    <t>补贴金额</t>
  </si>
  <si>
    <t>3500元/人/月</t>
  </si>
  <si>
    <t>效益指标</t>
  </si>
  <si>
    <t>经济效益指标</t>
  </si>
  <si>
    <t>社会效益指标</t>
  </si>
  <si>
    <t>保障基层党组织工作顺利正常开展</t>
  </si>
  <si>
    <t>有效</t>
  </si>
  <si>
    <t>生态效益指标</t>
  </si>
  <si>
    <t>可持续影响指标</t>
  </si>
  <si>
    <t>基层组织建设保障率</t>
  </si>
  <si>
    <t>满意度指标</t>
  </si>
  <si>
    <t>服务对象满意度指标</t>
  </si>
  <si>
    <t>相关部门满意度</t>
  </si>
  <si>
    <t>满意</t>
  </si>
  <si>
    <t>经办人： 彭文熙</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</si>
  <si>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</si>
  <si>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</si>
  <si>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</si>
  <si>
    <t>全区在职社区“两委”干部补贴（含社区职业工作者）</t>
  </si>
  <si>
    <t>彭文熙15770709985</t>
  </si>
  <si>
    <t>中共韶关市曲江区委组织</t>
  </si>
  <si>
    <t>1.部门预算项目 （属部门预算的项目填写区财政批复部门预算的文件）：韶曲财[2023]5号
2.专项资金：（属专项资金的项目填写区委、区政府文件、会议纪要或者立项研究报告、区财政批复的文件）：
3.其他资金：  （填写设立批准文件）</t>
  </si>
  <si>
    <t>546000元</t>
  </si>
  <si>
    <t>374460元</t>
  </si>
  <si>
    <t>资金情况说明（未按预期到位/支付的原因；未支付完成的原因以及下一步工作计划）：优先使用省市资金</t>
  </si>
  <si>
    <t>为保障全区在职社区“两委”干部（含社区职业工作者）的生活，发放全区在职社区“两委”干部补贴，调动基层干部工作的积极性、主动性和创造性，积极引导广大基层干部在一线干事业、担当作为，推动基层党组织全面进步。</t>
  </si>
  <si>
    <t>社区两委干部补贴保障到位，已完成全年目标计划。</t>
  </si>
  <si>
    <t>已完成按月发放社区“两委”干部补贴目标计划</t>
  </si>
  <si>
    <t>村办公经费</t>
  </si>
  <si>
    <t>用于基层村级办公经费。</t>
  </si>
  <si>
    <t>850000元</t>
  </si>
  <si>
    <t>支持行政村日常办公正常运转</t>
  </si>
  <si>
    <t>及时下拨行政村办公经费</t>
  </si>
  <si>
    <t>全区村数量</t>
  </si>
  <si>
    <t>85个</t>
  </si>
  <si>
    <t>保障全区村日常办公开展</t>
  </si>
  <si>
    <t>经费核拨</t>
  </si>
  <si>
    <t>及时</t>
  </si>
  <si>
    <t>区级承担比例金额</t>
  </si>
  <si>
    <t>村服务群众能力提升</t>
  </si>
  <si>
    <t>工作人员、群众满意度</t>
  </si>
  <si>
    <t>百分比</t>
  </si>
  <si>
    <t>＞80%</t>
  </si>
  <si>
    <t>社区办公经费</t>
  </si>
  <si>
    <t>用于基层村（社区）办公经费。</t>
  </si>
  <si>
    <t>260000元</t>
  </si>
  <si>
    <t>支持社区日常办公正常运转</t>
  </si>
  <si>
    <t>及时下拨社区办公经费</t>
  </si>
  <si>
    <t>全区社区数量</t>
  </si>
  <si>
    <t>26个</t>
  </si>
  <si>
    <t>保障全区社区日常办公开展</t>
  </si>
  <si>
    <t>社区服务群众能力提升</t>
  </si>
  <si>
    <t>65岁以上城乡困难老党员补助</t>
  </si>
  <si>
    <t>用于65岁以上城乡困难老党员补助。</t>
  </si>
  <si>
    <t xml:space="preserve">项目审批：(审批文件名称);
1.立项方式，其中：（1）发展改革部门批准立项的项目:          □个 
                 （2）部门审核立项的项目：                □个
                 （3）专家评审立项的项目：                □个
                 （4）公开招标立项的项目：                □个    
                 （5）其他方式立项的项目（注明具体方式）： □个   
2.其他方式：                                    </t>
  </si>
  <si>
    <t>40000元</t>
  </si>
  <si>
    <t>12600元</t>
  </si>
  <si>
    <t>资金情况说明（未按预期到位/支付的原因；未支付完成的原因以及下一步工作计划）：实际发放人数少于预算人数，且上年度有结余，优先使用上年度结余资金</t>
  </si>
  <si>
    <t>体现关心、关怀城乡困难老党员，按时按标准发放补贴。</t>
  </si>
  <si>
    <t>符合发放人数</t>
  </si>
  <si>
    <t>20人</t>
  </si>
  <si>
    <t>15人</t>
  </si>
  <si>
    <t>有人员去世</t>
  </si>
  <si>
    <t>补贴发放准确率</t>
  </si>
  <si>
    <t>发放时效</t>
  </si>
  <si>
    <t>65岁以上城乡困难老党员补助费用</t>
  </si>
  <si>
    <t>体现对老党员的关怀</t>
  </si>
  <si>
    <t>有效提高</t>
  </si>
  <si>
    <t>提高党组织凝聚力、号召力</t>
  </si>
  <si>
    <t>老党员满意度</t>
  </si>
  <si>
    <t>“两新”区域党委工作经费</t>
  </si>
  <si>
    <t>黄志云1341114390</t>
  </si>
  <si>
    <t>用于两新党建工作。</t>
  </si>
  <si>
    <t>5000元</t>
  </si>
  <si>
    <t>保障我区“两新”区域党委组织工作顺利开展。</t>
  </si>
  <si>
    <t>党组织和党员联系服务群众工作规范化、组织生活制度化、阵地建设一体化，区域内党建工作实现全覆盖。</t>
  </si>
  <si>
    <t xml:space="preserve">1、支持各“两新”组织党组织开展党建工作
</t>
  </si>
  <si>
    <t>下发资金次数</t>
  </si>
  <si>
    <t>1次</t>
  </si>
  <si>
    <t>资金下达率</t>
  </si>
  <si>
    <t>拨付工作完成情况</t>
  </si>
  <si>
    <t>推动“两新”党委党建工作水平发展</t>
  </si>
  <si>
    <t>“两新”区域党委党建工作稳步发展</t>
  </si>
  <si>
    <t>提高</t>
  </si>
  <si>
    <t>提高党组织组织力，凝聚力和号召力</t>
  </si>
  <si>
    <t>工作人员满意度</t>
  </si>
  <si>
    <t xml:space="preserve">经办人： </t>
  </si>
  <si>
    <t>“两新”组织党员活动经费</t>
  </si>
  <si>
    <t>用于党的活动，主要为党员思想政治教育、日常党务工作、组织活动的经费。</t>
  </si>
  <si>
    <t>30000元</t>
  </si>
  <si>
    <t>3600元</t>
  </si>
  <si>
    <t>进一步落实党建工作责任制，努力提高党建工作科学化水平。</t>
  </si>
  <si>
    <t>按时核拨“两新”党组织党员活动经费。</t>
  </si>
  <si>
    <t>按时核拨“两新”党组织党员活动经费，保障“两新”党组织党员活动顺利开展。</t>
  </si>
  <si>
    <t>下拨党员活动经费</t>
  </si>
  <si>
    <t>2个</t>
  </si>
  <si>
    <t>工作按期完成率</t>
  </si>
  <si>
    <t>各项工作及时完成率</t>
  </si>
  <si>
    <t>保障“两新”党组织党员活动正常开展</t>
  </si>
  <si>
    <t>提高“两新”组织党组织凝聚力</t>
  </si>
  <si>
    <t>＞40%</t>
  </si>
  <si>
    <t>“两新”党组织组织力稳步提高</t>
  </si>
  <si>
    <t>＞90%</t>
  </si>
  <si>
    <t>曲江区2022年度项目支出绩效自评基础信息表</t>
  </si>
  <si>
    <t>“两新”组织党建指导员（非公职人员）补贴</t>
  </si>
  <si>
    <t>用于“两新”组织兼职党建指导员（体制外）补贴发放。</t>
  </si>
  <si>
    <t>111360元</t>
  </si>
  <si>
    <t>64000元</t>
  </si>
  <si>
    <t>保障“两新”区域党委组织工作顺利开展。</t>
  </si>
  <si>
    <t>支持“两新”党委开展党建工作</t>
  </si>
  <si>
    <t>“两新”组织党组织书记补贴</t>
  </si>
  <si>
    <t>用于“两新”组织党组织书记补贴发放。</t>
  </si>
  <si>
    <t>187200元</t>
  </si>
  <si>
    <t>75600元</t>
  </si>
  <si>
    <t>按时拨付“两新”组织党组织书记补贴</t>
  </si>
  <si>
    <t>1.核定“两新”组织党组织书记数；
2.按标准拨付“两新”组织党组织书记补贴。</t>
  </si>
  <si>
    <t>“两新”组织党组织书记人数</t>
  </si>
  <si>
    <t>61人</t>
  </si>
  <si>
    <t>拨付“两新”组织党组织书记补贴</t>
  </si>
  <si>
    <t>提高工作效率和工作质量</t>
  </si>
  <si>
    <t>提高“两新”组织党组织书记积极性</t>
  </si>
  <si>
    <t>提高工作执行力持续影响</t>
  </si>
  <si>
    <t>＞70%</t>
  </si>
  <si>
    <t>“两新”组织党组织书记满意度</t>
  </si>
  <si>
    <t>“百团千才万匠”人才工程专项经费</t>
  </si>
  <si>
    <t>陈先伟18038939100</t>
  </si>
  <si>
    <t>杨静华18219086838</t>
  </si>
  <si>
    <t>韶曲财[2021]7号</t>
  </si>
  <si>
    <t>2060404科技成果转化与扩散</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</si>
  <si>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</si>
  <si>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1.部门预算项目 （属部门预算的项目填写区财政批复部门预算的文件）：
2.专项资金：（属专项资金的项目填写区委、区政府文件、会议纪要或者立项研究报告、区财政批复的文件）：
3.其他资金：  （填写设立批准文件）</t>
  </si>
  <si>
    <t>1000000元</t>
  </si>
  <si>
    <t>871260元</t>
  </si>
  <si>
    <t>推动人才政策精准落地，按时拨付“百团千才万匠”人才工程经市级认定人才补贴</t>
  </si>
  <si>
    <t>按时拨付“百团千才万匠”人才工程经市级认定人才补贴</t>
  </si>
  <si>
    <t>接市级拨付通知后，及时足额拨付</t>
  </si>
  <si>
    <t>核拨次数</t>
  </si>
  <si>
    <t>6次</t>
  </si>
  <si>
    <t>及时核准人才补贴率</t>
  </si>
  <si>
    <t>拨付人才补贴时效</t>
  </si>
  <si>
    <t>998760元</t>
  </si>
  <si>
    <t>效益指标（选填2个，可重复）</t>
  </si>
  <si>
    <t>全面提升曲江人才竞争力，提升人才归属感，营造良好人才发展环境，推动曲江高质量发展</t>
  </si>
  <si>
    <t>有力促进我区人才工作创新发展</t>
  </si>
  <si>
    <t>人才满意度</t>
  </si>
  <si>
    <t>农村党组织书记绩效奖励</t>
  </si>
  <si>
    <t>用于农村党组织书记绩效奖励发放。</t>
  </si>
  <si>
    <t>59500元</t>
  </si>
  <si>
    <t>52800元</t>
  </si>
  <si>
    <t>-660.00</t>
  </si>
  <si>
    <t>资金情况说明（未按预期到位/支付的原因；未支付完成的原因以及下一步工作计划）：8人因绩效考核不合格取消发放</t>
  </si>
  <si>
    <t>核拨村（社区）党组织书记绩效奖励金，激励党组织书记继续前进。</t>
  </si>
  <si>
    <t xml:space="preserve">1.各镇按程序做好村级党组织书记绩效考核工作，并报区委组织部；
2.区委组织部按文件规定，走足程序后核拨绩效奖励金。
</t>
  </si>
  <si>
    <t>1.各镇按程序做好村级党组织书记绩效考核工作，并报区委组织部；
2.区委组织部按文件规定，走足程序后核拨绩效奖励金。</t>
  </si>
  <si>
    <t>绩效奖励金发放次数</t>
  </si>
  <si>
    <t>80人</t>
  </si>
  <si>
    <t>5人因绩效考核不合格取消发放</t>
  </si>
  <si>
    <t>绩效奖励金发放准确率</t>
  </si>
  <si>
    <t>绩效奖励金发放及时性</t>
  </si>
  <si>
    <t>激励村级党组织书记积极性</t>
  </si>
  <si>
    <t>村级党组织书记满意度</t>
  </si>
  <si>
    <t xml:space="preserve">经办人：彭文熙 </t>
  </si>
  <si>
    <t>村党组织服务群众专项经费</t>
  </si>
  <si>
    <t>用于支持农村党组织开展服务群众工作。</t>
  </si>
  <si>
    <t>1.部门预算项目 （属部门预算的项目填写区财政批复部门预算的文件）：韶曲财[2025号
2.专项资金：（属专项资金的项目填写区委、区政府文件、会议纪要或者立项研究报告、区财政批复的文件）：
3.其他资金：  （填写设立批准文件）</t>
  </si>
  <si>
    <t>510000元</t>
  </si>
  <si>
    <t>支持农村党组织开展服务群众工作</t>
  </si>
  <si>
    <t>农村党组织服务群众专项经费</t>
  </si>
  <si>
    <t>85个数</t>
  </si>
  <si>
    <t>提高村党组织服务群众能力</t>
  </si>
  <si>
    <t>群众满意度</t>
  </si>
  <si>
    <t>村（社区）党组织书记（储备人选）学历提升工程</t>
  </si>
  <si>
    <t>用于村（社区）党组织书记（储备人选）学历提升工程。</t>
  </si>
  <si>
    <t>75000元</t>
  </si>
  <si>
    <t>57510元</t>
  </si>
  <si>
    <t>打造一支懂政策、善管理、素质优、能力强的“头雁”队伍，夯实党的基层基础，进一步提升干部素质和增强其管理及服务能力。</t>
  </si>
  <si>
    <t>学历提升工程人数</t>
  </si>
  <si>
    <t>29人专科、63人本科</t>
  </si>
  <si>
    <t>学历提升工程质量</t>
  </si>
  <si>
    <t>达标</t>
  </si>
  <si>
    <t>开展学历提升工程时效</t>
  </si>
  <si>
    <t>学历提升工程成本</t>
  </si>
  <si>
    <t>专科：2300元/人、本科2500元/人</t>
  </si>
  <si>
    <t>夯实党的基层基础</t>
  </si>
  <si>
    <t>明显</t>
  </si>
  <si>
    <t>提升干部素质</t>
  </si>
  <si>
    <t>参加学历提升干部满意度</t>
  </si>
  <si>
    <t>社区党组织书记绩效奖励</t>
  </si>
  <si>
    <t>用于社区党组织书记绩效奖励发放。</t>
  </si>
  <si>
    <t>18200元</t>
  </si>
  <si>
    <t>15180元</t>
  </si>
  <si>
    <t>核拨社区党组织书记绩效奖励金，激励党组织书记继续前进。</t>
  </si>
  <si>
    <t xml:space="preserve">1.各镇按程序做好社区党组织书记绩效考核工作，并报区委组织部；
2.区委组织部按文件规定，走足程序后核拨绩效奖励金。
</t>
  </si>
  <si>
    <t>1.各镇按程序做好社区党组织书记绩效考核工作，并报区委组织部；
2.区委组织部按文件规定，走足程序后核拨绩效奖励金。</t>
  </si>
  <si>
    <t>23人</t>
  </si>
  <si>
    <t>3人因绩效考核不合格取消发放</t>
  </si>
  <si>
    <t>社区党组织服务群众专项经费</t>
  </si>
  <si>
    <t>彭文熙1570709985</t>
  </si>
  <si>
    <t>156000元</t>
  </si>
  <si>
    <t>支持社区党组织开展服务群众工作</t>
  </si>
  <si>
    <t>离任农村干部生活补助</t>
  </si>
  <si>
    <t>用于离任农村干部生活补助发放。</t>
  </si>
  <si>
    <t>665880元</t>
  </si>
  <si>
    <t xml:space="preserve">665880元   </t>
  </si>
  <si>
    <t xml:space="preserve">511832.66元   </t>
  </si>
  <si>
    <t>拨付离任村级干部生活补贴</t>
  </si>
  <si>
    <t>根据核定数，按程序拨付离任村级干部生活补贴</t>
  </si>
  <si>
    <t>离任村级干部人数</t>
  </si>
  <si>
    <t>1216人</t>
  </si>
  <si>
    <t>成本支出</t>
  </si>
  <si>
    <t>提升离任村级干部生活水平</t>
  </si>
  <si>
    <t>保障离任村级干部生活水平</t>
  </si>
  <si>
    <t>离任村级干部满意度</t>
  </si>
  <si>
    <t>满意度</t>
  </si>
  <si>
    <t>＞95%</t>
  </si>
  <si>
    <t>“大组工网”网络维护费</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</si>
  <si>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</si>
  <si>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进行“大组工网”网络建设。</t>
  </si>
  <si>
    <t>14932.43元</t>
  </si>
  <si>
    <t>保障网络信息安全、提升组织工作信息化水，扎实推进“大组工网”整网接入。</t>
  </si>
  <si>
    <t>1、完成“大组工网”整网接入
2、提高工作质量和服务水平</t>
  </si>
  <si>
    <t>“大组工网”网络维护</t>
  </si>
  <si>
    <t>次数</t>
  </si>
  <si>
    <t>“大组工网”快速高效运转，网络运行良好</t>
  </si>
  <si>
    <t xml:space="preserve"> 
保障组织系统工作正常开展，会议传输、日常办公正常</t>
  </si>
  <si>
    <t>提升组织工作整体水平、扩大影响力</t>
  </si>
  <si>
    <t>组工干部对网络系统使用的满意程度</t>
  </si>
  <si>
    <t>70岁以上农村老党员春节慰问金</t>
  </si>
  <si>
    <t>用于70岁以上农村老党员春节慰问。</t>
  </si>
  <si>
    <t>250000元</t>
  </si>
  <si>
    <t>208200元</t>
  </si>
  <si>
    <t>按时拨付70岁以上农村老党员春节慰问金。</t>
  </si>
  <si>
    <t>1.核定全区70岁以上农村老党员人数；
2.按核实人数下拨70岁以上农村老党员春节慰问金。</t>
  </si>
  <si>
    <t>70岁以上农村老党员春节慰问人数</t>
  </si>
  <si>
    <t>1053人</t>
  </si>
  <si>
    <t>慰问工作按期完成率</t>
  </si>
  <si>
    <t>慰问工作完成</t>
  </si>
  <si>
    <t>保障70岁以上农村老党员春节慰问活动正常开展</t>
  </si>
  <si>
    <t>体现对老党员的人文关怀</t>
  </si>
  <si>
    <t>80岁以上农村老党员补助</t>
  </si>
  <si>
    <t>用于80岁以上农村老党员春节慰问。</t>
  </si>
  <si>
    <t>600000元</t>
  </si>
  <si>
    <t>465900元</t>
  </si>
  <si>
    <t>按时拨付80岁以上农村老党员补助。</t>
  </si>
  <si>
    <t>1.核定全区80岁以上农村老党员人数；
2.按核实人数下拨80岁以上农村老党员补助</t>
  </si>
  <si>
    <t>拨付资金次数</t>
  </si>
  <si>
    <t>2次</t>
  </si>
  <si>
    <t>补助核拨准确率</t>
  </si>
  <si>
    <t>补助发放</t>
  </si>
  <si>
    <t>80岁以上农村老党员补助经费</t>
  </si>
  <si>
    <t>提高农村老党员生活水平</t>
  </si>
  <si>
    <t>体现对农村老党员的人文关怀</t>
  </si>
  <si>
    <t>农村老党员满意度</t>
  </si>
  <si>
    <t>“两新”组织党组织启动经费</t>
  </si>
  <si>
    <t>进一步加快推进两新党组织建设，给新建的党支部予以补助启动经费。</t>
  </si>
  <si>
    <t>1.部门预算项目 （属部门预算的项目填写区财政批复部门预算的文件）：韶曲财[203]5号
2.专项资金：（属专项资金的项目填写区委、区政府文件、会议纪要或者立项研究报告、区财政批复的文件）：
3.其他资金：  （填写设立批准文件）</t>
  </si>
  <si>
    <t>27000元</t>
  </si>
  <si>
    <t>支持新成立“两新”组织党组织开展党建工作</t>
  </si>
  <si>
    <t>1.下拨启动经费；
2.新建“两新”党组织开展党建工作。</t>
  </si>
  <si>
    <t xml:space="preserve">1.下拨启动经费；
2.新建“两新”党组织开展党建工作。
</t>
  </si>
  <si>
    <t>符合启动经费使用条件党组织</t>
  </si>
  <si>
    <t>9个</t>
  </si>
  <si>
    <t>支持新建“两新”党组织建设党建阵地及开展党建工作</t>
  </si>
  <si>
    <t>工作完成</t>
  </si>
  <si>
    <t>“两新”党组织费用</t>
  </si>
  <si>
    <t>3000元/个</t>
  </si>
  <si>
    <t>保障“两新”组织党组织工作正常开展</t>
  </si>
  <si>
    <t>新建“两新”党组织顺利运转</t>
  </si>
  <si>
    <t>＞99%</t>
  </si>
  <si>
    <t>人才资源开发专项资金</t>
  </si>
  <si>
    <t>2013299-其他组织事务支出</t>
  </si>
  <si>
    <t>用于人才驿站建设运行、人才引进、开展日常人才工作等支出。</t>
  </si>
  <si>
    <t>150000元</t>
  </si>
  <si>
    <t>89518元</t>
  </si>
  <si>
    <t>统筹推进各类人才队伍建设，做好人才引进、选拔工作，发放人才工作奖补，提升人才工作质量水平，为人才提供更好的社会环境。</t>
  </si>
  <si>
    <t>做好人才引进、选拔工作，发放人才工作奖补，举办人才活动，提升人才工作质量水平。</t>
  </si>
  <si>
    <t xml:space="preserve">1、开展校园招聘工作
2、举办人才活动
3、人才驿站评星定级奖补
</t>
  </si>
  <si>
    <t xml:space="preserve">1、完成校园招聘工作
2、举办青年人才交流培训活动
3、发放星级人才驿站奖补
</t>
  </si>
  <si>
    <t>完成青年人才招聘工作次数</t>
  </si>
  <si>
    <t>人才招聘情况</t>
  </si>
  <si>
    <t>人数达标</t>
  </si>
  <si>
    <t>完成人才招聘工作时效</t>
  </si>
  <si>
    <t>131903.6元</t>
  </si>
  <si>
    <t>全面提升人才竞争力</t>
  </si>
  <si>
    <t>有力促进人才工作创新发展</t>
  </si>
  <si>
    <t>企业离休干部配偶生活困难补助经费</t>
  </si>
  <si>
    <t>用于发放企业离休干部配偶生活困难补助。</t>
  </si>
  <si>
    <t>企业离休干部配偶生活困难补助由区财政安排资金。</t>
  </si>
  <si>
    <t xml:space="preserve">                  0元   </t>
  </si>
  <si>
    <t xml:space="preserve">                0元</t>
  </si>
  <si>
    <t>49740元</t>
  </si>
  <si>
    <t>资金情况说明（未按预期到位/支付的原因；未支付完成的原因以及下一步工作计划）：无</t>
  </si>
  <si>
    <t>2022.1.1</t>
  </si>
  <si>
    <t>2022.12.31</t>
  </si>
  <si>
    <t>暂无</t>
  </si>
  <si>
    <t>落实企业离休干部配偶生活困难补助政策，保障企业离休干部配偶生活困难补助正常发放。</t>
  </si>
  <si>
    <t>无</t>
  </si>
  <si>
    <t xml:space="preserve">保障企业离休干部配偶生活困难补助正常发放。
</t>
  </si>
  <si>
    <t>符合补助人数</t>
  </si>
  <si>
    <t>9人</t>
  </si>
  <si>
    <t>各项补助发放到位率</t>
  </si>
  <si>
    <t>补助发放情况</t>
  </si>
  <si>
    <t>补助标准</t>
  </si>
  <si>
    <t>根据补助对象的家庭情况按，城市户口的按820元/月，有子女工资收入的减半，农村的按580元/月,有子女工资收入的减半。</t>
  </si>
  <si>
    <t>营造关心爱护老同志社会环境</t>
  </si>
  <si>
    <t>提升老同志的社会环境</t>
  </si>
  <si>
    <t>老同志满意度</t>
  </si>
  <si>
    <t>经办人： 杨静华</t>
  </si>
  <si>
    <t>单位负责人： 邓光冲</t>
  </si>
  <si>
    <t>全区在岗村“两委”干部社保经费</t>
  </si>
  <si>
    <t>用于全区在岗村“两委”干部社保经费。</t>
  </si>
  <si>
    <t>6426000元</t>
  </si>
  <si>
    <t>4418140.35元</t>
  </si>
  <si>
    <t>100&amp;</t>
  </si>
  <si>
    <t>为全区村“两委”干部购买城镇职工社会保险</t>
  </si>
  <si>
    <t xml:space="preserve">逐月根据各镇上报数，核定后发放有关经费。
</t>
  </si>
  <si>
    <t>逐月根据各镇上报数，核定后发放有关经费。</t>
  </si>
  <si>
    <t>全区村“两委”干部购买城镇职工社会保险人数</t>
  </si>
  <si>
    <t>427人</t>
  </si>
  <si>
    <t>按时为全区村“两委”干部购买城镇职工社会保险</t>
  </si>
  <si>
    <t>解决村级“两委”干部后顾之忧</t>
  </si>
  <si>
    <t>提高村级“两委”干部工作积极性</t>
  </si>
  <si>
    <t>村级“两委”干部满意度</t>
  </si>
  <si>
    <t>公务员（干部）招录、选调、考察等经费</t>
  </si>
  <si>
    <t>50000元</t>
  </si>
  <si>
    <t>31493.17元</t>
  </si>
  <si>
    <t>落实我区五年考录规划，认真细致做好2023年“四级联考”和选调优秀大学毕业生等工作，确保完成我区招录任务，完成各项公务员（干部）提拔、晋升推荐考察工作。</t>
  </si>
  <si>
    <t xml:space="preserve">1.按要求完成我区2023年度选调优秀大学毕业生职位申报、资格审核、考察、录用等工作；
2.按要求完成我区2023年四级联考招录公务员职位申报、资格审核、考察、录用等工作；
3.根据区委工作安排，完成我区公务员（干部）提拔、晋升推荐考察工作。
</t>
  </si>
  <si>
    <t>考察次数</t>
  </si>
  <si>
    <t>≥3次</t>
  </si>
  <si>
    <t>全区公务员队伍素质</t>
  </si>
  <si>
    <t>公务员招录及干部推荐考察工作完成时间</t>
  </si>
  <si>
    <t>支出标准</t>
  </si>
  <si>
    <t>按标准</t>
  </si>
  <si>
    <t>进一步提高全区公务员素质、优化公务员队伍结构</t>
  </si>
  <si>
    <t>公务员招录、选调、考察工作开展</t>
  </si>
  <si>
    <t>顺利</t>
  </si>
  <si>
    <t>原四套班子医药费</t>
  </si>
  <si>
    <t>2013199其他组织事务支出</t>
  </si>
  <si>
    <t>用于报销原四套班子医药费。</t>
  </si>
  <si>
    <t>用于报销原四套班子医药费。。</t>
  </si>
  <si>
    <t>186795.18元</t>
  </si>
  <si>
    <t xml:space="preserve">                0元   </t>
  </si>
  <si>
    <t>退休干部满意度</t>
  </si>
  <si>
    <t>困难党员一次性补助</t>
  </si>
  <si>
    <t>用于困难党员一次性补助发放。</t>
  </si>
  <si>
    <t>340000元</t>
  </si>
  <si>
    <t>165000元</t>
  </si>
  <si>
    <t>补助生活困难党员</t>
  </si>
  <si>
    <t>1.每季度由基层党（工）委上报生活困难党员资料；
2.根据核定情况，按程序拨付补助。</t>
  </si>
  <si>
    <t>拨付次数</t>
  </si>
  <si>
    <t>工作按期完成</t>
  </si>
  <si>
    <t>区级财政安排金额</t>
  </si>
  <si>
    <t>困难党员幸福感</t>
  </si>
  <si>
    <t>提升</t>
  </si>
  <si>
    <t>困难党员满意度</t>
  </si>
  <si>
    <t>慰问在职副科以上住院干部及在职去世干部遗属经费</t>
  </si>
  <si>
    <t>2080501行政单位离退休</t>
  </si>
  <si>
    <t>9500元</t>
  </si>
  <si>
    <t>进一步加强干部管理与服务，体现组织关心关爱，对因病住院的领导干部及时看望、慰问。</t>
  </si>
  <si>
    <t xml:space="preserve">1、对因病住院的领导干部及时看望、慰问
2、
3、
</t>
  </si>
  <si>
    <t xml:space="preserve">1、
2、
3、
</t>
  </si>
  <si>
    <t>在职副科以上住院干部及在职去世干部遗属数量</t>
  </si>
  <si>
    <t>人</t>
  </si>
  <si>
    <t>慰问在职副科以上住院干部及在职去世干部遗属经费核拨率</t>
  </si>
  <si>
    <t>慰问工作开展及时性</t>
  </si>
  <si>
    <t>营造关心爱护干部同志社会环境</t>
  </si>
  <si>
    <t>体现组织对干部同志的关心与关怀</t>
  </si>
  <si>
    <t>干部满意度</t>
  </si>
  <si>
    <t>慰问离退休干部经费</t>
  </si>
  <si>
    <t>走访慰问离退休干部。</t>
  </si>
  <si>
    <t>按要求走访慰问离退休干部，项目资金由区财政安排。</t>
  </si>
  <si>
    <t xml:space="preserve">                   0元   </t>
  </si>
  <si>
    <t>48801.55元</t>
  </si>
  <si>
    <t>落实离退休干部生活待遇，详细了解他们的身体状况和生活状况，并传达了党和政府对他们的关怀和问候。按计划走访慰问，按照有关标准发放慰问金。</t>
  </si>
  <si>
    <t>认真落实走访慰问工作，按照有关标准发放慰问金。</t>
  </si>
  <si>
    <t xml:space="preserve">落实走访慰问工作，按照有关标准发放慰问金。
</t>
  </si>
  <si>
    <t xml:space="preserve">落实走访慰问工作，按照有关标准发放慰问金。
</t>
  </si>
  <si>
    <t>慰问人数</t>
  </si>
  <si>
    <t>＞50人</t>
  </si>
  <si>
    <t>慰问活动完成</t>
  </si>
  <si>
    <t>慰问标准</t>
  </si>
  <si>
    <t>按标准发放</t>
  </si>
  <si>
    <t>提升离退休干部生活待遇</t>
  </si>
  <si>
    <t>体现组织对退休老干部的关心与关怀</t>
  </si>
  <si>
    <t>接管人员经费</t>
  </si>
  <si>
    <t>2013299其他组织事务支出</t>
  </si>
  <si>
    <t>支付原二轻公司离退休干部、企业离休干部，生活补贴、住房补贴、医保缴费等。</t>
  </si>
  <si>
    <t>经费列入部门预算，由区财政安排资金。</t>
  </si>
  <si>
    <t>726344元</t>
  </si>
  <si>
    <t>522011.8元</t>
  </si>
  <si>
    <t>落实接管离退休干部和企业转制干部各项政治待遇和工资补贴及医保等生活待遇，保障接管离退休干部各项补贴正常发放。</t>
  </si>
  <si>
    <t>保障接管离退休干部各项补贴正常发放。</t>
  </si>
  <si>
    <t>保障接管离退休干部各项补贴正常发放</t>
  </si>
  <si>
    <t xml:space="preserve">保障接管离退休干部各项补贴正常发放。
</t>
  </si>
  <si>
    <t>接管符合发放各项补贴人数</t>
  </si>
  <si>
    <t>25人</t>
  </si>
  <si>
    <t>各项补贴发放金额数</t>
  </si>
  <si>
    <t>各项补贴发放到位率</t>
  </si>
  <si>
    <t>各项补贴发放</t>
  </si>
  <si>
    <t>落实离退休干部生活待遇</t>
  </si>
  <si>
    <t>村（社区）“两委”干部后备人选培训经费</t>
  </si>
  <si>
    <t>用于“两委”干部后备人选参加培训经费。</t>
  </si>
  <si>
    <t>100000元</t>
  </si>
  <si>
    <t>5120元</t>
  </si>
  <si>
    <t>支持全区村级“两委”干部后备人选参加培训。</t>
  </si>
  <si>
    <t>开展培训次数</t>
  </si>
  <si>
    <t>培训达到预期效果</t>
  </si>
  <si>
    <t>培训按期完成率</t>
  </si>
  <si>
    <t>人均培训成本</t>
  </si>
  <si>
    <t>不超出预算</t>
  </si>
  <si>
    <t>成本不超出预算</t>
  </si>
  <si>
    <t xml:space="preserve">有效 </t>
  </si>
  <si>
    <t>提升村（社区）“两委”干部后备人选综合素质</t>
  </si>
  <si>
    <t>村（社区）“两委”干部后备人选满意度</t>
  </si>
  <si>
    <t>离任社区两委干部生活补贴</t>
  </si>
  <si>
    <t xml:space="preserve"> </t>
  </si>
  <si>
    <t>用于离任社区干部生活补助发放。</t>
  </si>
  <si>
    <t>324000元</t>
  </si>
  <si>
    <t>211911.68元</t>
  </si>
  <si>
    <t>拨付离任社区干部生活补贴</t>
  </si>
  <si>
    <t>根据核定数，按程序拨付社区干部干部生活补贴</t>
  </si>
  <si>
    <t>离任社区干部人数</t>
  </si>
  <si>
    <t>28人</t>
  </si>
  <si>
    <t>提升离任社区干部生活水平</t>
  </si>
  <si>
    <t>保障离任社区干部生活水平</t>
  </si>
  <si>
    <t>离任社区干部满意度</t>
  </si>
  <si>
    <t>离休干部年终总结会及医药费节约奖</t>
  </si>
  <si>
    <t>完善离休干部医疗保障机制，规范离休干部医疗管理费，合理用药，反对浪费，确保离休干部看病治病，对医药费实行限额奖励制度，每年组织一次离休干部年终总结会。</t>
  </si>
  <si>
    <t>离休干部年终总结会及医药费节约奖项目经费列入部门预算，项目资金由区财政安排。</t>
  </si>
  <si>
    <t>20000元</t>
  </si>
  <si>
    <t>17500元</t>
  </si>
  <si>
    <t>按文件要求完善该离休干部医疗保障机制，规范离休干部医疗管理费，合理用药，反对浪费，确保离休干部看病治病，对医药费实行限额奖励制度，每年组织一次离休干部年终总结会，离休干部年终总结会及医药费节约奖项目经费列入部门预算，资金全部用于医药费节约奖的发放。</t>
  </si>
  <si>
    <t xml:space="preserve">每年发放一次离休干部医药费节约奖，鼓励离休干部节约医药费，提高健康理念。
</t>
  </si>
  <si>
    <t>每年发放一次离休干部医药费节约奖，鼓励离休干部节约医药费，提高健康理念。</t>
  </si>
  <si>
    <t>发放医药节约奖</t>
  </si>
  <si>
    <t>＞3人</t>
  </si>
  <si>
    <t>节约奖发放情况</t>
  </si>
  <si>
    <t>医药费节约奖发放标准</t>
  </si>
  <si>
    <t>按文件执行</t>
  </si>
  <si>
    <t>提升离休干部节约医药费的自觉性</t>
  </si>
  <si>
    <t>提升离休干部幸福感、获得感</t>
  </si>
  <si>
    <t>老人节（重阳节）活动经费</t>
  </si>
  <si>
    <t>开展一年一度重阳节离退休老干部游园活动，展现我区当代老年人积极向上、与时俱进、健康快乐的精神风貌。</t>
  </si>
  <si>
    <t>确保一年一次重阳节一系列内容丰富多彩的敬老游园活动的正常开展，项目资金由区财政安排。</t>
  </si>
  <si>
    <t>3313.54元</t>
  </si>
  <si>
    <t>开展重阳节主题参观调研及游园等活动，让老年人度过一个快乐、温馨的节日，切实感受到文明祥和的尊老敬老氛围，增强老干部的交流互动，丰富老年人的精神文化生活。</t>
  </si>
  <si>
    <t>开展重阳节主题参观调研活动，让老年人度过一个快乐、温馨的节日，切实感受到文明祥和的尊老敬老氛围，增强老干部的交流互动，丰富老年人的精神文化生活。</t>
  </si>
  <si>
    <t xml:space="preserve">增强老干部的交流互动，
丰富老年人的精神文化生活。
</t>
  </si>
  <si>
    <t>参与活动人数</t>
  </si>
  <si>
    <t>＞100人</t>
  </si>
  <si>
    <t>活动开展情况</t>
  </si>
  <si>
    <t>&lt;35000元</t>
  </si>
  <si>
    <t>提升文明祥和的尊老敬老氛围环境</t>
  </si>
  <si>
    <t>丰富老年人的精神文化生活</t>
  </si>
  <si>
    <t>参加活动老同志满意度</t>
  </si>
  <si>
    <t>老干部体检经费</t>
  </si>
  <si>
    <t>组织离休干部及原退休四套班子进行一年一度的健康体检。</t>
  </si>
  <si>
    <t>4000元</t>
  </si>
  <si>
    <t>推动离退休干部生活待遇的全面落实，组织离退休干部进行一年一度的健康体检。</t>
  </si>
  <si>
    <t>完成离退休干部健康体检</t>
  </si>
  <si>
    <t>参加体检人数</t>
  </si>
  <si>
    <t>＞10人</t>
  </si>
  <si>
    <t>体检活动完成</t>
  </si>
  <si>
    <t>体检活动成本</t>
  </si>
  <si>
    <t>＜1100元/人</t>
  </si>
  <si>
    <t>提高老干部的生活质量</t>
  </si>
  <si>
    <t>老干部满意度</t>
  </si>
  <si>
    <t>老干部春节慰问金</t>
  </si>
  <si>
    <t>春节前对离退休干部全部走访慰问完毕，按照有关标准发放慰问金。</t>
  </si>
  <si>
    <t>做好元旦春节期间走访慰问离退休干部工作，慰问项目资金由区财政安排。</t>
  </si>
  <si>
    <t>364000元</t>
  </si>
  <si>
    <t>弘扬尊老敬老的中华民族传统美德，充分体现组织对退休老干部的关心与关怀，根据相关中央、省、市老干部文件政策精神，在春节前对老同志走访慰问；落实离退休干部生活待遇，详细了解他们的身体状况和生活状况，并体现了区委、区政府对他们的关怀和问候。</t>
  </si>
  <si>
    <t>1、春节前全部走访慰问完毕，按照有关标准发放慰问金。</t>
  </si>
  <si>
    <t>575人</t>
  </si>
  <si>
    <t>慰问金发放金额</t>
  </si>
  <si>
    <t>提升社会和谐发展</t>
  </si>
  <si>
    <t>离退休干部满意度</t>
  </si>
  <si>
    <t>＞98%</t>
  </si>
  <si>
    <t>老干部活动中心经费</t>
  </si>
  <si>
    <t>韶曲财[2022]10号</t>
  </si>
  <si>
    <t>维持老干部活动中心正常运转和活动场所维护。</t>
  </si>
  <si>
    <t>1.部门预算项目 （属部门预算的项目填写区财政批复部门预算的文件）：韶曲财[2022]7号
2.专项资金：（属专项资金的项目填写区委、区政府文件、会议纪要或者立项研究报告、区财政批复的文件）：
3.其他资金：  （填写设立批准文件）</t>
  </si>
  <si>
    <t>现有老干部活动中心5000多平方米，为维持老干部活动中心日常正常运转和场所维护，项目经费资金由区财政安排。</t>
  </si>
  <si>
    <t>、</t>
  </si>
  <si>
    <t xml:space="preserve">            0元   </t>
  </si>
  <si>
    <t>248948.91元</t>
  </si>
  <si>
    <t>为离休干部及区退休干部提供学习、交流联谊、娱乐健身等场所，将老干部活动中心打造成为离退休干部开展政治活动、满足精神生活的重要阵地；学习科学文化知识、开展健身娱乐活动的主要场所；展示我区老干部精神风貌、弘扬革命传统和历史功绩的重要窗口。</t>
  </si>
  <si>
    <t>在现有各个场室保证正常运行的前提下，完善、丰富场所设备为为离休干部及区退休干部提供学习、交流联谊、娱乐健身等更多项目。</t>
  </si>
  <si>
    <t xml:space="preserve">1、保障各活动中心场所正常运作
2、完善场所设施
</t>
  </si>
  <si>
    <t>1、保障各活动中心场所正常运作
2、完善场所设施</t>
  </si>
  <si>
    <t>老同志参与</t>
  </si>
  <si>
    <t>＞900人次</t>
  </si>
  <si>
    <t>场所利用率</t>
  </si>
  <si>
    <t>场所日常维护工作</t>
  </si>
  <si>
    <t>资金支出</t>
  </si>
  <si>
    <t>&lt;25万元</t>
  </si>
  <si>
    <t>提升老干部的社会环境</t>
  </si>
  <si>
    <t>保障各活动中心工作正常运行</t>
  </si>
  <si>
    <t>老干部生活质量提高</t>
  </si>
  <si>
    <t>单位负责人：邓光冲</t>
  </si>
  <si>
    <t>选调生到村任职补助</t>
  </si>
  <si>
    <t>14000元</t>
  </si>
  <si>
    <t>持续优化选调生培养、管理和使用，注重基层锻炼和多岗位历练，促进选调生更好成长。</t>
  </si>
  <si>
    <t>1.为选调生购入生活用品；
2.下拨调研经费；
3.开展培训。</t>
  </si>
  <si>
    <t>组织选调生培训次数</t>
  </si>
  <si>
    <t>提升选调生到村任职干部生活水平</t>
  </si>
  <si>
    <t>保障选调生到村任职干部生活水平</t>
  </si>
  <si>
    <t>选调生到村任职干部满意度</t>
  </si>
  <si>
    <t>“书记项目”工作经费</t>
  </si>
  <si>
    <t>用于加强基层党组织的队伍建设。</t>
  </si>
  <si>
    <t>打造一支政治意识强、担当作为强、发展本领强、治理能力强、作风纪律强的村干部队伍，为新时代后白乡村振兴提供坚强组织保证和人才支撑。</t>
  </si>
  <si>
    <t>加强农村党组织及农村党小组党的队伍建设。</t>
  </si>
  <si>
    <t>支持基层次数</t>
  </si>
  <si>
    <t>工作完成质量水平</t>
  </si>
  <si>
    <t>按时按质完成</t>
  </si>
  <si>
    <t>工作按时完成率</t>
  </si>
  <si>
    <t>支持基层成本</t>
  </si>
  <si>
    <t>推进党建水平提升</t>
  </si>
  <si>
    <t>有效提升</t>
  </si>
  <si>
    <t>相关单位满意度</t>
  </si>
  <si>
    <t>追加“书记项目”工作经费</t>
  </si>
  <si>
    <t>全区党支部书记、党务干部培训经费</t>
  </si>
  <si>
    <t>用于全区党支部书记、党务干部培训经费。</t>
  </si>
  <si>
    <t>16000元</t>
  </si>
  <si>
    <t>进一步统一思想，凝聚共识，提高党组织解决实际问题的能力，增强履行职责的本领。</t>
  </si>
  <si>
    <t>举办培训次数</t>
  </si>
  <si>
    <t>培训完成质量</t>
  </si>
  <si>
    <t>培训支出成本</t>
  </si>
  <si>
    <t>提升党支部书记、党务干部工作能力</t>
  </si>
  <si>
    <t>提升党支部书记、党务干部服务群众能力</t>
  </si>
  <si>
    <t>全区在岗社区“两委”干部社保经费（含社区职业者）</t>
  </si>
  <si>
    <t>用于全区在岗村（社区）“两委”干部社保经费。</t>
  </si>
  <si>
    <t>2582400元</t>
  </si>
  <si>
    <t>2548453.28元</t>
  </si>
  <si>
    <t>为全区社区“两委”干部购买城镇职工社会保险</t>
  </si>
  <si>
    <t>全区社区“两委”干部购买城镇职工社会保险人数</t>
  </si>
  <si>
    <t>137人</t>
  </si>
  <si>
    <t>按时为全区社区“两委”干部购买城镇职工社会保险</t>
  </si>
  <si>
    <t>全区在岗社区“两委”干部社保经费（含社区职业者）非三保</t>
  </si>
  <si>
    <t>用于全区在岗社区“两委”干部社保经费。</t>
  </si>
  <si>
    <t>1512000元</t>
  </si>
  <si>
    <t>1441395.32元</t>
  </si>
  <si>
    <t>关工委工作经费</t>
  </si>
  <si>
    <t>180000元</t>
  </si>
  <si>
    <t>发挥“五老”作用，为退休干部发挥余热促进我区关心下一代工作提供平台。</t>
  </si>
  <si>
    <t>发挥“五老”作用，开展助学、助医、助残、创业青年培训工作，帮助青少年成长成才。</t>
  </si>
  <si>
    <t>开展了助学、助医、助残、创业青年培训和青少年心理辅导工作，帮助青少年成长成才。</t>
  </si>
  <si>
    <t>关心下一代活动开展次数</t>
  </si>
  <si>
    <t>&gt;5次</t>
  </si>
  <si>
    <t>资金使用规范性</t>
  </si>
  <si>
    <t>符合</t>
  </si>
  <si>
    <t>按项目计划完成</t>
  </si>
  <si>
    <t>资金支出金额</t>
  </si>
  <si>
    <t>&lt;18万</t>
  </si>
  <si>
    <t>青少年全面成长成才</t>
  </si>
  <si>
    <t>确保关心下一代工作的正常运作</t>
  </si>
  <si>
    <t>&gt;90%</t>
  </si>
  <si>
    <t>城市基层党建工作经费</t>
  </si>
  <si>
    <t>用于支持城市基层党建工作。</t>
  </si>
  <si>
    <t xml:space="preserve">1、支持各社区党组织开展党建工作
</t>
  </si>
  <si>
    <t xml:space="preserve">1、支持承担城市基层党建工作任务比较重的城市基层党组织开展党建工作
</t>
  </si>
  <si>
    <t>1.考虑到马坝镇、松山街道2个单位承担城市基层党建工作任务比较重，2万元下拨给马坝镇，1万元下拨给松山街道，用于开展城市基层党建工作。</t>
  </si>
  <si>
    <t>提高城市基层党建工作水平</t>
  </si>
  <si>
    <t>社区党组织党建工作稳步发展</t>
  </si>
  <si>
    <t>干部人事档案数字化信息管理专项经费</t>
  </si>
  <si>
    <t>用于干部人事档案数字化信息管理工作支出。</t>
  </si>
  <si>
    <t>18187元</t>
  </si>
  <si>
    <t>完善硬件设备，有效实现干部人事档案实现数字化信息管理，方便查阅，减少了纸质实体档案的使用，保护原始档案。不断提升规范化管理水平，提高干部人事档案管理工作效率和水平。</t>
  </si>
  <si>
    <t>完善硬件设备，不断推进干部人事档案数字化信息管理工作，提升规范化管理水平。</t>
  </si>
  <si>
    <t>1、完善硬件设备
2、做好档案数字化信息管理工作</t>
  </si>
  <si>
    <t>干部档案数字化建设完成数</t>
  </si>
  <si>
    <t>1个</t>
  </si>
  <si>
    <t>干部人事档案数字化完成率</t>
  </si>
  <si>
    <t>干部人事档案数字化完成</t>
  </si>
  <si>
    <t>系统建设成本</t>
  </si>
  <si>
    <t>300000元</t>
  </si>
  <si>
    <t>实现干部纸质档案和数字化档案的动态管理，为档案提供快捷服务</t>
  </si>
  <si>
    <t>村（社区）及“两新”组织党组织支部书记培训经费</t>
  </si>
  <si>
    <t>用于村（社区）及“两新”组织党组织支部书记培训经费。</t>
  </si>
  <si>
    <t>1.部门预算项目 （属部门预算的项目填写区财政批复部门预算的文件）：韶曲财[2022]10号
2.专项资金：（属专项资金的项目填写区委、区政府文件、会议纪要或者立项研究报告、区财政批复的文件）：
3.其他资金：  （填写设立批准文件）</t>
  </si>
  <si>
    <t>200000元</t>
  </si>
  <si>
    <t>199693.9元</t>
  </si>
  <si>
    <t>进一步统一思想，凝聚共识，提高基层党组织解决实际问题的能力，增强履行职责的本领。</t>
  </si>
  <si>
    <t>提升村（社区）及“两新”组织党组织支部书记工作能力</t>
  </si>
  <si>
    <t>村（社区）及“两新”组织党组织支部书记服务群众能力</t>
  </si>
  <si>
    <t>离休干部医药费</t>
  </si>
  <si>
    <t>由区委老干部局负责收集、审核、报销离休干部医疗费服务工作，用于离休干部医药费报销。</t>
  </si>
  <si>
    <t>经费列入部门预算，全部用于离休干部医药费报销，项目经费资金由区财政安排。</t>
  </si>
  <si>
    <t>2000000元</t>
  </si>
  <si>
    <t>1955680.54元</t>
  </si>
  <si>
    <t>全面贯彻落实离休人员医疗政策，确保离休人员医疗待遇落实到位，提高离休人员的健康水平。</t>
  </si>
  <si>
    <t>确保离休人员医疗待遇落实到位，及时做好离休干部医药费报销工作，专项管理、拨付规范、发放及时。</t>
  </si>
  <si>
    <t>贯彻落实离休人员医疗政策</t>
  </si>
  <si>
    <t>符合医药费报销人数</t>
  </si>
  <si>
    <t>14人</t>
  </si>
  <si>
    <t>医药费报销情况</t>
  </si>
  <si>
    <t>按文件规定报销</t>
  </si>
  <si>
    <t>离休人员医疗待遇落实情况</t>
  </si>
  <si>
    <t>提升离休人员的健康水平</t>
  </si>
  <si>
    <t>离休干部满意度</t>
  </si>
  <si>
    <t>500000元</t>
  </si>
  <si>
    <t>236041.77元</t>
  </si>
  <si>
    <t>老干大学工作经费</t>
  </si>
  <si>
    <t>组织好区老年大学的教学活动，用于老干大学教学、日常运行支出。</t>
  </si>
  <si>
    <t>开展老干部教学工作，老干部大学教学经费列入部门预算，项目资金由区财政安排。</t>
  </si>
  <si>
    <t>120000元</t>
  </si>
  <si>
    <t>认真贯彻党老年教育的方针政策，积极发展本区老年教育事业，实现老年人“老有所学、老有所乐、老有所为”的理想，构建社会主义和谐社会。</t>
  </si>
  <si>
    <t>扩大老年教育资源供给，提高学校教学质量，为本区离退休老干部打造一个老有所学、老有所乐的环境。</t>
  </si>
  <si>
    <t xml:space="preserve">认真贯彻党老年教育的方针政策
</t>
  </si>
  <si>
    <t>1、扩大老年教育资源供给
2、提高学校教学质量</t>
  </si>
  <si>
    <t>学员人数</t>
  </si>
  <si>
    <t>提高日常办公能力</t>
  </si>
  <si>
    <t>扩大老年教育资源供给</t>
  </si>
  <si>
    <t>丰富老干部的精神文化生活</t>
  </si>
  <si>
    <t>丰富老干部的晚年生活</t>
  </si>
  <si>
    <t>学员满意度</t>
  </si>
  <si>
    <t>远程教育经费</t>
  </si>
  <si>
    <t>用于远程教育经费。</t>
  </si>
  <si>
    <t>完善远程教育建设、管理，保障各项工作正常运行，提高远程教育服务能力，发挥远程教育服务基层作用。</t>
  </si>
  <si>
    <t xml:space="preserve">1、用于完善远程教育硬件设施设备
2、用于日常工作支出
3、
</t>
  </si>
  <si>
    <t>完成远程教育工作任务</t>
  </si>
  <si>
    <t>≥3</t>
  </si>
  <si>
    <t>资金到位率</t>
  </si>
  <si>
    <t>资金拨付情况</t>
  </si>
  <si>
    <t>提高信息员工作能力水平</t>
  </si>
  <si>
    <t>发挥远程教育服务基层作用</t>
  </si>
  <si>
    <t>提高远程教育站点使用率</t>
  </si>
  <si>
    <t>站点使用人员满意度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</si>
</sst>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_ "/>
    <numFmt numFmtId="178" formatCode="m/d;@"/>
  </numFmts>
  <fonts count="34">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2"/>
      <color theme="1"/>
      <name val="宋体"/>
      <charset val="134"/>
      <scheme val="minor"/>
    </font>
    <font>
      <sz val="10"/>
      <color rgb="FFFF0000"/>
      <name val="宋体"/>
      <charset val="134"/>
    </font>
    <font>
      <sz val="9"/>
      <name val="SimSun"/>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1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1" fillId="0" borderId="0" applyNumberFormat="0" applyFill="0" applyBorder="0" applyAlignment="0" applyProtection="0">
      <alignment vertical="center"/>
    </xf>
    <xf numFmtId="0" fontId="22" fillId="5" borderId="14" applyNumberFormat="0" applyAlignment="0" applyProtection="0">
      <alignment vertical="center"/>
    </xf>
    <xf numFmtId="0" fontId="23" fillId="6" borderId="15" applyNumberFormat="0" applyAlignment="0" applyProtection="0">
      <alignment vertical="center"/>
    </xf>
    <xf numFmtId="0" fontId="24" fillId="6" borderId="14" applyNumberFormat="0" applyAlignment="0" applyProtection="0">
      <alignment vertical="center"/>
    </xf>
    <xf numFmtId="0" fontId="25" fillId="7" borderId="16" applyNumberFormat="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1" fillId="0" borderId="0"/>
  </cellStyleXfs>
  <cellXfs count="104">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1" fillId="0" borderId="1" xfId="49"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8" fillId="0" borderId="1" xfId="0" applyNumberFormat="1" applyFont="1" applyFill="1" applyBorder="1" applyAlignment="1">
      <alignment vertical="center"/>
    </xf>
    <xf numFmtId="9" fontId="5" fillId="0" borderId="1" xfId="49" applyNumberFormat="1"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lignment vertical="center" wrapText="1"/>
    </xf>
    <xf numFmtId="0" fontId="5" fillId="0" borderId="4" xfId="49"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9" fillId="0" borderId="7" xfId="49" applyNumberFormat="1" applyFont="1" applyFill="1" applyBorder="1" applyAlignment="1">
      <alignment horizontal="center" vertical="center" wrapText="1"/>
    </xf>
    <xf numFmtId="0" fontId="9" fillId="0" borderId="8" xfId="49" applyNumberFormat="1" applyFont="1" applyFill="1" applyBorder="1" applyAlignment="1">
      <alignment horizontal="center" vertical="center" wrapText="1"/>
    </xf>
    <xf numFmtId="0" fontId="9" fillId="0" borderId="9"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7"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xf>
    <xf numFmtId="0" fontId="10" fillId="0" borderId="0" xfId="0" applyNumberFormat="1" applyFont="1" applyFill="1" applyAlignment="1"/>
    <xf numFmtId="9" fontId="11"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Fill="1" applyAlignment="1">
      <alignment horizontal="center" vertical="center" wrapText="1"/>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left" vertical="center" wrapText="1"/>
    </xf>
    <xf numFmtId="176" fontId="8" fillId="0" borderId="1" xfId="0" applyNumberFormat="1" applyFont="1" applyFill="1" applyBorder="1" applyAlignment="1">
      <alignment horizontal="center" vertical="center"/>
    </xf>
    <xf numFmtId="0" fontId="1" fillId="0" borderId="2" xfId="49" applyFill="1" applyBorder="1" applyAlignment="1">
      <alignment horizontal="center" vertical="center" wrapText="1"/>
    </xf>
    <xf numFmtId="0" fontId="1" fillId="0" borderId="3" xfId="49" applyFill="1" applyBorder="1" applyAlignment="1">
      <alignment horizontal="center" vertical="center" wrapText="1"/>
    </xf>
    <xf numFmtId="0" fontId="1" fillId="0" borderId="4" xfId="49" applyFill="1" applyBorder="1" applyAlignment="1">
      <alignment horizontal="center" vertical="center" wrapText="1"/>
    </xf>
    <xf numFmtId="0" fontId="5" fillId="0" borderId="0" xfId="49" applyFont="1" applyAlignment="1">
      <alignment vertical="center" wrapText="1"/>
    </xf>
    <xf numFmtId="0" fontId="12" fillId="0" borderId="10" xfId="0"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1" fillId="0" borderId="1" xfId="49" applyFill="1" applyBorder="1" applyAlignment="1">
      <alignment vertical="center" wrapText="1"/>
    </xf>
    <xf numFmtId="0" fontId="5" fillId="0" borderId="0" xfId="49" applyFont="1" applyAlignment="1">
      <alignment horizontal="center" vertical="center" wrapText="1"/>
    </xf>
    <xf numFmtId="14" fontId="5" fillId="0" borderId="1" xfId="49" applyNumberFormat="1" applyFont="1" applyFill="1" applyBorder="1" applyAlignment="1">
      <alignment horizontal="center" vertical="center" wrapText="1"/>
    </xf>
    <xf numFmtId="4" fontId="5" fillId="0" borderId="1" xfId="49" applyNumberFormat="1" applyFont="1" applyFill="1" applyBorder="1" applyAlignment="1">
      <alignment horizontal="center" vertical="center" wrapText="1"/>
    </xf>
    <xf numFmtId="4" fontId="5" fillId="0" borderId="3" xfId="49" applyNumberFormat="1"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5" fillId="3" borderId="2" xfId="49" applyNumberFormat="1" applyFont="1" applyFill="1" applyBorder="1" applyAlignment="1">
      <alignment horizontal="left" vertical="top" wrapText="1"/>
    </xf>
    <xf numFmtId="0" fontId="5" fillId="3" borderId="3" xfId="49" applyNumberFormat="1" applyFont="1" applyFill="1" applyBorder="1" applyAlignment="1">
      <alignment horizontal="left" vertical="top" wrapText="1"/>
    </xf>
    <xf numFmtId="0" fontId="5" fillId="3" borderId="4" xfId="49" applyNumberFormat="1" applyFont="1" applyFill="1" applyBorder="1" applyAlignment="1">
      <alignment horizontal="left" vertical="top" wrapText="1"/>
    </xf>
    <xf numFmtId="0" fontId="5" fillId="3" borderId="1" xfId="49" applyNumberFormat="1" applyFont="1" applyFill="1" applyBorder="1" applyAlignment="1">
      <alignment horizontal="left" vertical="center" wrapText="1"/>
    </xf>
    <xf numFmtId="0" fontId="5" fillId="3" borderId="1" xfId="49" applyNumberFormat="1" applyFont="1" applyFill="1" applyBorder="1" applyAlignment="1">
      <alignment vertical="center" wrapText="1"/>
    </xf>
    <xf numFmtId="0" fontId="5" fillId="3" borderId="1" xfId="49" applyNumberFormat="1" applyFont="1" applyFill="1" applyBorder="1" applyAlignment="1">
      <alignment horizontal="center" vertical="center" wrapText="1"/>
    </xf>
    <xf numFmtId="9" fontId="5" fillId="3" borderId="1" xfId="49" applyNumberFormat="1" applyFont="1" applyFill="1" applyBorder="1" applyAlignment="1">
      <alignment horizontal="center" vertical="center" wrapText="1"/>
    </xf>
    <xf numFmtId="0" fontId="5" fillId="3" borderId="1" xfId="49" applyNumberFormat="1" applyFont="1" applyFill="1" applyBorder="1" applyAlignment="1" applyProtection="1">
      <alignment horizontal="center" vertical="center" wrapText="1"/>
    </xf>
    <xf numFmtId="14" fontId="13" fillId="0" borderId="1" xfId="0" applyNumberFormat="1" applyFont="1" applyFill="1" applyBorder="1" applyAlignment="1">
      <alignment horizontal="left" vertical="center" wrapText="1"/>
    </xf>
    <xf numFmtId="177" fontId="5" fillId="0" borderId="1" xfId="49"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xf>
    <xf numFmtId="0" fontId="5" fillId="3" borderId="2" xfId="49" applyNumberFormat="1" applyFont="1" applyFill="1" applyBorder="1" applyAlignment="1">
      <alignment horizontal="center" vertical="center" wrapText="1"/>
    </xf>
    <xf numFmtId="0" fontId="5" fillId="3" borderId="3" xfId="49" applyNumberFormat="1" applyFont="1" applyFill="1" applyBorder="1" applyAlignment="1">
      <alignment horizontal="center" vertical="center" wrapText="1"/>
    </xf>
    <xf numFmtId="0" fontId="5" fillId="3" borderId="4" xfId="49" applyNumberFormat="1" applyFont="1" applyFill="1" applyBorder="1" applyAlignment="1">
      <alignment horizontal="center" vertical="center" wrapText="1"/>
    </xf>
    <xf numFmtId="0" fontId="5" fillId="3" borderId="2" xfId="49" applyNumberFormat="1" applyFont="1" applyFill="1" applyBorder="1" applyAlignment="1">
      <alignment horizontal="left" vertical="center" wrapText="1"/>
    </xf>
    <xf numFmtId="0" fontId="5" fillId="3" borderId="3" xfId="49" applyNumberFormat="1" applyFont="1" applyFill="1" applyBorder="1" applyAlignment="1">
      <alignment horizontal="left" vertical="center" wrapText="1"/>
    </xf>
    <xf numFmtId="0" fontId="5" fillId="3" borderId="4" xfId="49" applyNumberFormat="1" applyFont="1" applyFill="1" applyBorder="1" applyAlignment="1">
      <alignment horizontal="left" vertical="center" wrapText="1"/>
    </xf>
    <xf numFmtId="0" fontId="11" fillId="0" borderId="1" xfId="49" applyNumberFormat="1" applyFont="1" applyFill="1" applyBorder="1" applyAlignment="1">
      <alignment horizontal="center" vertical="center" wrapText="1"/>
    </xf>
    <xf numFmtId="178" fontId="5" fillId="0" borderId="1"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haredStrings" Target="sharedStrings.xml"/><Relationship Id="rId52" Type="http://schemas.openxmlformats.org/officeDocument/2006/relationships/styles" Target="styles.xml"/><Relationship Id="rId51" Type="http://schemas.openxmlformats.org/officeDocument/2006/relationships/theme" Target="theme/theme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2"/>
  <sheetViews>
    <sheetView view="pageBreakPreview" zoomScaleNormal="100" workbookViewId="0">
      <selection activeCell="O4" sqref="O4"/>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5"/>
      <c r="J4" s="46" t="s">
        <v>6</v>
      </c>
      <c r="K4" s="46" t="s">
        <v>7</v>
      </c>
      <c r="L4" s="9" t="s">
        <v>8</v>
      </c>
    </row>
    <row r="5" s="1" customFormat="1" ht="32" customHeight="1" spans="1:12">
      <c r="A5" s="9" t="s">
        <v>9</v>
      </c>
      <c r="B5" s="9"/>
      <c r="C5" s="9"/>
      <c r="D5" s="10" t="s">
        <v>10</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21</v>
      </c>
      <c r="E9" s="9"/>
      <c r="F9" s="9"/>
      <c r="G9" s="9"/>
      <c r="H9" s="9"/>
      <c r="I9" s="9"/>
      <c r="J9" s="9"/>
      <c r="K9" s="9"/>
      <c r="L9" s="48" t="s">
        <v>22</v>
      </c>
    </row>
    <row r="10" s="1" customFormat="1" ht="51" customHeight="1" spans="1:12">
      <c r="A10" s="16" t="s">
        <v>23</v>
      </c>
      <c r="B10" s="16"/>
      <c r="C10" s="16"/>
      <c r="D10" s="17" t="s">
        <v>24</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33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9" t="s">
        <v>42</v>
      </c>
      <c r="C18" s="9"/>
      <c r="D18" s="9" t="s">
        <v>43</v>
      </c>
      <c r="E18" s="9"/>
      <c r="F18" s="9" t="s">
        <v>38</v>
      </c>
      <c r="G18" s="9"/>
      <c r="H18" s="9" t="s">
        <v>43</v>
      </c>
      <c r="I18" s="9"/>
      <c r="J18" s="9" t="s">
        <v>40</v>
      </c>
      <c r="K18" s="9"/>
      <c r="L18" s="39"/>
    </row>
    <row r="19" s="1" customFormat="1" ht="32" customHeight="1" spans="1:12">
      <c r="A19" s="9"/>
      <c r="B19" s="9" t="s">
        <v>44</v>
      </c>
      <c r="C19" s="9"/>
      <c r="D19" s="9" t="s">
        <v>43</v>
      </c>
      <c r="E19" s="9"/>
      <c r="F19" s="9" t="s">
        <v>38</v>
      </c>
      <c r="G19" s="9"/>
      <c r="H19" s="9" t="s">
        <v>43</v>
      </c>
      <c r="I19" s="9"/>
      <c r="J19" s="9" t="s">
        <v>40</v>
      </c>
      <c r="K19" s="9"/>
      <c r="L19" s="39"/>
    </row>
    <row r="20" s="1" customFormat="1" ht="26" customHeight="1" spans="1:12">
      <c r="A20" s="9"/>
      <c r="B20" s="9" t="s">
        <v>45</v>
      </c>
      <c r="C20" s="9"/>
      <c r="D20" s="9"/>
      <c r="E20" s="9"/>
      <c r="F20" s="9"/>
      <c r="G20" s="9"/>
      <c r="H20" s="9"/>
      <c r="I20" s="9"/>
      <c r="J20" s="9"/>
      <c r="K20" s="9"/>
      <c r="L20" s="9"/>
    </row>
    <row r="21" s="1" customFormat="1" ht="26" customHeight="1" spans="1:12">
      <c r="A21" s="9"/>
      <c r="B21" s="27"/>
      <c r="C21" s="28" t="s">
        <v>36</v>
      </c>
      <c r="D21" s="28" t="s">
        <v>46</v>
      </c>
      <c r="E21" s="9" t="s">
        <v>47</v>
      </c>
      <c r="F21" s="9"/>
      <c r="G21" s="9"/>
      <c r="H21" s="29" t="s">
        <v>48</v>
      </c>
      <c r="I21" s="29"/>
      <c r="J21" s="29"/>
      <c r="K21" s="54" t="s">
        <v>49</v>
      </c>
      <c r="L21" s="58"/>
    </row>
    <row r="22" s="1" customFormat="1" ht="26" customHeight="1" spans="1:12">
      <c r="A22" s="9"/>
      <c r="B22" s="27"/>
      <c r="C22" s="28"/>
      <c r="D22" s="28"/>
      <c r="E22" s="9" t="s">
        <v>50</v>
      </c>
      <c r="F22" s="9" t="s">
        <v>51</v>
      </c>
      <c r="G22" s="9" t="s">
        <v>52</v>
      </c>
      <c r="H22" s="9" t="s">
        <v>53</v>
      </c>
      <c r="I22" s="9" t="s">
        <v>54</v>
      </c>
      <c r="J22" s="9" t="s">
        <v>55</v>
      </c>
      <c r="K22" s="55"/>
      <c r="L22" s="58"/>
    </row>
    <row r="23" s="1" customFormat="1" ht="26" customHeight="1" spans="1:12">
      <c r="A23" s="9"/>
      <c r="B23" s="30" t="s">
        <v>56</v>
      </c>
      <c r="C23" s="30">
        <v>0</v>
      </c>
      <c r="D23" s="9">
        <v>1997400</v>
      </c>
      <c r="E23" s="9">
        <v>1.2</v>
      </c>
      <c r="F23" s="9">
        <v>1997400</v>
      </c>
      <c r="G23" s="31">
        <v>1</v>
      </c>
      <c r="H23" s="9"/>
      <c r="I23" s="9">
        <f>SUM(I24:I43)</f>
        <v>1997400</v>
      </c>
      <c r="J23" s="56">
        <f>I23/D23</f>
        <v>1</v>
      </c>
      <c r="K23" s="9">
        <f>F23-I23</f>
        <v>0</v>
      </c>
      <c r="L23" s="58"/>
    </row>
    <row r="24" s="1" customFormat="1" ht="26" customHeight="1" spans="1:12">
      <c r="A24" s="9"/>
      <c r="B24" s="26">
        <v>1</v>
      </c>
      <c r="C24" s="30"/>
      <c r="D24" s="9"/>
      <c r="E24" s="9"/>
      <c r="F24" s="9"/>
      <c r="G24" s="9"/>
      <c r="H24" s="9">
        <v>1.19</v>
      </c>
      <c r="I24" s="82">
        <v>728366</v>
      </c>
      <c r="J24" s="56">
        <f t="shared" ref="J24:J43" si="0">I24/1997400</f>
        <v>0.364657054170422</v>
      </c>
      <c r="K24" s="9">
        <f>F23-I24</f>
        <v>1269034</v>
      </c>
      <c r="L24" s="58"/>
    </row>
    <row r="25" s="1" customFormat="1" ht="26" customHeight="1" spans="1:12">
      <c r="A25" s="9"/>
      <c r="B25" s="26">
        <v>2</v>
      </c>
      <c r="C25" s="30"/>
      <c r="D25" s="9"/>
      <c r="E25" s="9"/>
      <c r="F25" s="9"/>
      <c r="G25" s="9"/>
      <c r="H25" s="9">
        <v>2.27</v>
      </c>
      <c r="I25" s="82">
        <v>6173.16</v>
      </c>
      <c r="J25" s="56">
        <f t="shared" si="0"/>
        <v>0.00309059777711024</v>
      </c>
      <c r="K25" s="9">
        <f t="shared" ref="K25:K42" si="1">K24-I25</f>
        <v>1262860.84</v>
      </c>
      <c r="L25" s="58"/>
    </row>
    <row r="26" s="1" customFormat="1" ht="26" customHeight="1" spans="1:12">
      <c r="A26" s="9"/>
      <c r="B26" s="26">
        <v>3</v>
      </c>
      <c r="C26" s="30"/>
      <c r="D26" s="9"/>
      <c r="E26" s="9"/>
      <c r="F26" s="9"/>
      <c r="G26" s="9"/>
      <c r="H26" s="9">
        <v>2.27</v>
      </c>
      <c r="I26" s="9">
        <v>11464.44</v>
      </c>
      <c r="J26" s="56">
        <f t="shared" si="0"/>
        <v>0.00573968158606188</v>
      </c>
      <c r="K26" s="9">
        <f t="shared" si="1"/>
        <v>1251396.4</v>
      </c>
      <c r="L26" s="58"/>
    </row>
    <row r="27" s="1" customFormat="1" ht="26" customHeight="1" spans="1:12">
      <c r="A27" s="9"/>
      <c r="B27" s="26">
        <v>4</v>
      </c>
      <c r="C27" s="30"/>
      <c r="D27" s="9"/>
      <c r="E27" s="9"/>
      <c r="F27" s="9"/>
      <c r="G27" s="9"/>
      <c r="H27" s="9">
        <v>2.27</v>
      </c>
      <c r="I27" s="9">
        <v>25574.52</v>
      </c>
      <c r="J27" s="56">
        <f t="shared" si="0"/>
        <v>0.0128039050765996</v>
      </c>
      <c r="K27" s="9">
        <f t="shared" si="1"/>
        <v>1225821.88</v>
      </c>
      <c r="L27" s="58"/>
    </row>
    <row r="28" s="1" customFormat="1" ht="26" customHeight="1" spans="1:12">
      <c r="A28" s="9"/>
      <c r="B28" s="26">
        <v>5</v>
      </c>
      <c r="C28" s="30"/>
      <c r="D28" s="9"/>
      <c r="E28" s="9"/>
      <c r="F28" s="9"/>
      <c r="G28" s="9"/>
      <c r="H28" s="9">
        <v>2.27</v>
      </c>
      <c r="I28" s="9">
        <v>16755.72</v>
      </c>
      <c r="J28" s="56">
        <f t="shared" si="0"/>
        <v>0.00838876539501352</v>
      </c>
      <c r="K28" s="9">
        <f t="shared" si="1"/>
        <v>1209066.16</v>
      </c>
      <c r="L28" s="58"/>
    </row>
    <row r="29" s="1" customFormat="1" ht="26" customHeight="1" spans="1:12">
      <c r="A29" s="9"/>
      <c r="B29" s="26">
        <v>6</v>
      </c>
      <c r="C29" s="30"/>
      <c r="D29" s="9"/>
      <c r="E29" s="9"/>
      <c r="F29" s="9"/>
      <c r="G29" s="9"/>
      <c r="H29" s="9">
        <v>2.27</v>
      </c>
      <c r="I29" s="9">
        <v>8524.84</v>
      </c>
      <c r="J29" s="56">
        <f t="shared" si="0"/>
        <v>0.00426796835886653</v>
      </c>
      <c r="K29" s="9">
        <f t="shared" si="1"/>
        <v>1200541.32</v>
      </c>
      <c r="L29" s="58"/>
    </row>
    <row r="30" s="1" customFormat="1" ht="26" customHeight="1" spans="1:12">
      <c r="A30" s="9"/>
      <c r="B30" s="26">
        <v>7</v>
      </c>
      <c r="C30" s="30"/>
      <c r="D30" s="9"/>
      <c r="E30" s="9"/>
      <c r="F30" s="9"/>
      <c r="G30" s="9"/>
      <c r="H30" s="9">
        <v>2.27</v>
      </c>
      <c r="I30" s="9">
        <v>7642.96</v>
      </c>
      <c r="J30" s="56">
        <f t="shared" si="0"/>
        <v>0.00382645439070792</v>
      </c>
      <c r="K30" s="9">
        <f t="shared" si="1"/>
        <v>1192898.36</v>
      </c>
      <c r="L30" s="58"/>
    </row>
    <row r="31" s="1" customFormat="1" ht="26" customHeight="1" spans="1:12">
      <c r="A31" s="9"/>
      <c r="B31" s="26">
        <v>8</v>
      </c>
      <c r="C31" s="30"/>
      <c r="D31" s="9"/>
      <c r="E31" s="9"/>
      <c r="F31" s="9"/>
      <c r="G31" s="9"/>
      <c r="H31" s="9">
        <v>2.27</v>
      </c>
      <c r="I31" s="9">
        <v>15579.88</v>
      </c>
      <c r="J31" s="56">
        <f t="shared" si="0"/>
        <v>0.00780008010413538</v>
      </c>
      <c r="K31" s="9">
        <f t="shared" si="1"/>
        <v>1177318.48</v>
      </c>
      <c r="L31" s="58"/>
    </row>
    <row r="32" s="1" customFormat="1" ht="26" customHeight="1" spans="1:12">
      <c r="A32" s="9"/>
      <c r="B32" s="26">
        <v>9</v>
      </c>
      <c r="C32" s="30"/>
      <c r="D32" s="9"/>
      <c r="E32" s="9"/>
      <c r="F32" s="9"/>
      <c r="G32" s="9"/>
      <c r="H32" s="9">
        <v>2.27</v>
      </c>
      <c r="I32" s="9">
        <v>9994.64</v>
      </c>
      <c r="J32" s="56">
        <f t="shared" si="0"/>
        <v>0.0050038249724642</v>
      </c>
      <c r="K32" s="9">
        <f t="shared" si="1"/>
        <v>1167323.84</v>
      </c>
      <c r="L32" s="58"/>
    </row>
    <row r="33" s="1" customFormat="1" ht="26" customHeight="1" spans="1:12">
      <c r="A33" s="9"/>
      <c r="B33" s="26">
        <v>10</v>
      </c>
      <c r="C33" s="30"/>
      <c r="D33" s="9"/>
      <c r="E33" s="9"/>
      <c r="F33" s="9"/>
      <c r="G33" s="9"/>
      <c r="H33" s="9">
        <v>2.27</v>
      </c>
      <c r="I33" s="9">
        <v>23455.04</v>
      </c>
      <c r="J33" s="56">
        <f t="shared" si="0"/>
        <v>0.0117427856213077</v>
      </c>
      <c r="K33" s="9">
        <f t="shared" si="1"/>
        <v>1143868.8</v>
      </c>
      <c r="L33" s="58"/>
    </row>
    <row r="34" s="1" customFormat="1" ht="26" customHeight="1" spans="1:12">
      <c r="A34" s="9"/>
      <c r="B34" s="26">
        <v>11</v>
      </c>
      <c r="C34" s="30"/>
      <c r="D34" s="9"/>
      <c r="E34" s="9"/>
      <c r="F34" s="9"/>
      <c r="G34" s="9"/>
      <c r="H34" s="9">
        <v>2.28</v>
      </c>
      <c r="I34" s="9">
        <v>54870.92</v>
      </c>
      <c r="J34" s="56">
        <f t="shared" si="0"/>
        <v>0.0274711725242816</v>
      </c>
      <c r="K34" s="9">
        <f t="shared" si="1"/>
        <v>1088997.88</v>
      </c>
      <c r="L34" s="58"/>
    </row>
    <row r="35" s="1" customFormat="1" ht="26" customHeight="1" spans="1:12">
      <c r="A35" s="9"/>
      <c r="B35" s="26">
        <v>12</v>
      </c>
      <c r="C35" s="30"/>
      <c r="D35" s="9"/>
      <c r="E35" s="9"/>
      <c r="F35" s="9"/>
      <c r="G35" s="9"/>
      <c r="H35" s="9">
        <v>6.26</v>
      </c>
      <c r="I35" s="9">
        <v>171147</v>
      </c>
      <c r="J35" s="56">
        <f t="shared" si="0"/>
        <v>0.0856848903574647</v>
      </c>
      <c r="K35" s="9">
        <f t="shared" si="1"/>
        <v>917850.88</v>
      </c>
      <c r="L35" s="58"/>
    </row>
    <row r="36" s="1" customFormat="1" ht="26" customHeight="1" spans="1:12">
      <c r="A36" s="9"/>
      <c r="B36" s="26">
        <v>13</v>
      </c>
      <c r="C36" s="30"/>
      <c r="D36" s="9"/>
      <c r="E36" s="9"/>
      <c r="F36" s="9"/>
      <c r="G36" s="9"/>
      <c r="H36" s="94">
        <v>7.2</v>
      </c>
      <c r="I36" s="9">
        <v>180219</v>
      </c>
      <c r="J36" s="56">
        <f t="shared" si="0"/>
        <v>0.0902267948332833</v>
      </c>
      <c r="K36" s="9">
        <f t="shared" si="1"/>
        <v>737631.88</v>
      </c>
      <c r="L36" s="58"/>
    </row>
    <row r="37" s="1" customFormat="1" ht="26" customHeight="1" spans="1:12">
      <c r="A37" s="9"/>
      <c r="B37" s="26">
        <v>14</v>
      </c>
      <c r="C37" s="30"/>
      <c r="D37" s="9"/>
      <c r="E37" s="9"/>
      <c r="F37" s="9"/>
      <c r="G37" s="9"/>
      <c r="H37" s="94">
        <v>8.3</v>
      </c>
      <c r="I37" s="9">
        <v>179869</v>
      </c>
      <c r="J37" s="56">
        <f t="shared" si="0"/>
        <v>0.0900515670371483</v>
      </c>
      <c r="K37" s="9">
        <f t="shared" si="1"/>
        <v>557762.88</v>
      </c>
      <c r="L37" s="58"/>
    </row>
    <row r="38" s="1" customFormat="1" ht="26" customHeight="1" spans="1:12">
      <c r="A38" s="9"/>
      <c r="B38" s="26">
        <v>15</v>
      </c>
      <c r="C38" s="30"/>
      <c r="D38" s="9"/>
      <c r="E38" s="9"/>
      <c r="F38" s="9"/>
      <c r="G38" s="9"/>
      <c r="H38" s="9">
        <v>9.5</v>
      </c>
      <c r="I38" s="9">
        <v>-550</v>
      </c>
      <c r="J38" s="56">
        <f t="shared" si="0"/>
        <v>-0.000275357965354961</v>
      </c>
      <c r="K38" s="9">
        <f t="shared" si="1"/>
        <v>558312.88</v>
      </c>
      <c r="L38" s="58"/>
    </row>
    <row r="39" s="1" customFormat="1" ht="26" customHeight="1" spans="1:12">
      <c r="A39" s="9"/>
      <c r="B39" s="26">
        <v>16</v>
      </c>
      <c r="C39" s="30"/>
      <c r="D39" s="9"/>
      <c r="E39" s="9"/>
      <c r="F39" s="9"/>
      <c r="G39" s="9"/>
      <c r="H39" s="9">
        <v>9.6</v>
      </c>
      <c r="I39" s="9">
        <v>550</v>
      </c>
      <c r="J39" s="56">
        <f t="shared" si="0"/>
        <v>0.000275357965354961</v>
      </c>
      <c r="K39" s="9">
        <f t="shared" si="1"/>
        <v>557762.88</v>
      </c>
      <c r="L39" s="58"/>
    </row>
    <row r="40" s="1" customFormat="1" ht="26" customHeight="1" spans="1:12">
      <c r="A40" s="9"/>
      <c r="B40" s="26">
        <v>17</v>
      </c>
      <c r="C40" s="30"/>
      <c r="D40" s="9"/>
      <c r="E40" s="9"/>
      <c r="F40" s="9"/>
      <c r="G40" s="9"/>
      <c r="H40" s="9">
        <v>9.26</v>
      </c>
      <c r="I40" s="9">
        <v>180219</v>
      </c>
      <c r="J40" s="56">
        <f t="shared" si="0"/>
        <v>0.0902267948332833</v>
      </c>
      <c r="K40" s="9">
        <f t="shared" si="1"/>
        <v>377543.88</v>
      </c>
      <c r="L40" s="58"/>
    </row>
    <row r="41" s="1" customFormat="1" ht="26" customHeight="1" spans="1:12">
      <c r="A41" s="9"/>
      <c r="B41" s="26">
        <v>18</v>
      </c>
      <c r="C41" s="30"/>
      <c r="D41" s="9"/>
      <c r="E41" s="9"/>
      <c r="F41" s="9"/>
      <c r="G41" s="9"/>
      <c r="H41" s="9">
        <v>10.3</v>
      </c>
      <c r="I41" s="9">
        <v>179869</v>
      </c>
      <c r="J41" s="56">
        <f t="shared" si="0"/>
        <v>0.0900515670371483</v>
      </c>
      <c r="K41" s="9">
        <f t="shared" si="1"/>
        <v>197674.88</v>
      </c>
      <c r="L41" s="58"/>
    </row>
    <row r="42" s="1" customFormat="1" ht="26" customHeight="1" spans="1:12">
      <c r="A42" s="9"/>
      <c r="B42" s="26">
        <v>19</v>
      </c>
      <c r="C42" s="30"/>
      <c r="D42" s="9"/>
      <c r="E42" s="9"/>
      <c r="F42" s="9"/>
      <c r="G42" s="9"/>
      <c r="H42" s="9">
        <v>11.27</v>
      </c>
      <c r="I42" s="9">
        <v>179319</v>
      </c>
      <c r="J42" s="56">
        <f t="shared" si="0"/>
        <v>0.0897762090717933</v>
      </c>
      <c r="K42" s="9">
        <f t="shared" si="1"/>
        <v>18355.8800000004</v>
      </c>
      <c r="L42" s="58"/>
    </row>
    <row r="43" s="1" customFormat="1" ht="26" customHeight="1" spans="1:12">
      <c r="A43" s="9"/>
      <c r="B43" s="26">
        <v>20</v>
      </c>
      <c r="C43" s="30"/>
      <c r="D43" s="9"/>
      <c r="E43" s="9"/>
      <c r="F43" s="9"/>
      <c r="G43" s="9"/>
      <c r="H43" s="9">
        <v>12.15</v>
      </c>
      <c r="I43" s="9">
        <v>18355.88</v>
      </c>
      <c r="J43" s="56">
        <f t="shared" si="0"/>
        <v>0.00918988685290878</v>
      </c>
      <c r="K43" s="9">
        <v>0</v>
      </c>
      <c r="L43" s="58"/>
    </row>
    <row r="44" s="1" customFormat="1" ht="26" customHeight="1" spans="1:12">
      <c r="A44" s="9"/>
      <c r="B44" s="15" t="s">
        <v>57</v>
      </c>
      <c r="C44" s="15"/>
      <c r="D44" s="15"/>
      <c r="E44" s="15"/>
      <c r="F44" s="15"/>
      <c r="G44" s="15"/>
      <c r="H44" s="15"/>
      <c r="I44" s="15"/>
      <c r="J44" s="15"/>
      <c r="K44" s="40"/>
      <c r="L44" s="58"/>
    </row>
    <row r="45" s="1" customFormat="1" ht="26" customHeight="1" spans="1:12">
      <c r="A45" s="33" t="s">
        <v>58</v>
      </c>
      <c r="B45" s="34"/>
      <c r="C45" s="34"/>
      <c r="D45" s="34"/>
      <c r="E45" s="34"/>
      <c r="F45" s="34"/>
      <c r="G45" s="34"/>
      <c r="H45" s="34"/>
      <c r="I45" s="34"/>
      <c r="J45" s="34"/>
      <c r="K45" s="57"/>
      <c r="L45" s="58"/>
    </row>
    <row r="46" s="1" customFormat="1" ht="26" customHeight="1" spans="1:12">
      <c r="A46" s="26" t="s">
        <v>59</v>
      </c>
      <c r="B46" s="26"/>
      <c r="C46" s="26"/>
      <c r="D46" s="9" t="s">
        <v>60</v>
      </c>
      <c r="E46" s="9"/>
      <c r="F46" s="9">
        <v>2023.01</v>
      </c>
      <c r="G46" s="9"/>
      <c r="H46" s="9"/>
      <c r="I46" s="9" t="s">
        <v>61</v>
      </c>
      <c r="J46" s="9"/>
      <c r="K46" s="9">
        <v>2023.01</v>
      </c>
      <c r="L46" s="58"/>
    </row>
    <row r="47" s="1" customFormat="1" ht="26" customHeight="1" spans="1:12">
      <c r="A47" s="26"/>
      <c r="B47" s="26"/>
      <c r="C47" s="26"/>
      <c r="D47" s="9" t="s">
        <v>62</v>
      </c>
      <c r="E47" s="9"/>
      <c r="F47" s="9">
        <v>2023.12</v>
      </c>
      <c r="G47" s="9"/>
      <c r="H47" s="9"/>
      <c r="I47" s="9" t="s">
        <v>63</v>
      </c>
      <c r="J47" s="9"/>
      <c r="K47" s="9">
        <v>2023.12</v>
      </c>
      <c r="L47" s="58"/>
    </row>
    <row r="48" s="1" customFormat="1" ht="43" customHeight="1" spans="1:12">
      <c r="A48" s="26"/>
      <c r="B48" s="26"/>
      <c r="C48" s="26"/>
      <c r="D48" s="9" t="s">
        <v>64</v>
      </c>
      <c r="E48" s="9"/>
      <c r="F48" s="9"/>
      <c r="G48" s="9"/>
      <c r="H48" s="9"/>
      <c r="I48" s="9"/>
      <c r="J48" s="9"/>
      <c r="K48" s="9"/>
      <c r="L48" s="58"/>
    </row>
    <row r="49" s="1" customFormat="1" ht="26" customHeight="1" spans="1:12">
      <c r="A49" s="35" t="s">
        <v>65</v>
      </c>
      <c r="B49" s="35"/>
      <c r="C49" s="35"/>
      <c r="D49" s="35"/>
      <c r="E49" s="35"/>
      <c r="F49" s="35"/>
      <c r="G49" s="35"/>
      <c r="H49" s="35"/>
      <c r="I49" s="35"/>
      <c r="J49" s="35"/>
      <c r="K49" s="35"/>
      <c r="L49" s="58"/>
    </row>
    <row r="50" s="1" customFormat="1" ht="26" customHeight="1" spans="1:12">
      <c r="A50" s="9" t="s">
        <v>66</v>
      </c>
      <c r="B50" s="9" t="s">
        <v>67</v>
      </c>
      <c r="C50" s="9"/>
      <c r="D50" s="9"/>
      <c r="E50" s="9"/>
      <c r="F50" s="9"/>
      <c r="G50" s="10" t="s">
        <v>68</v>
      </c>
      <c r="H50" s="11"/>
      <c r="I50" s="12"/>
      <c r="J50" s="10" t="s">
        <v>69</v>
      </c>
      <c r="K50" s="12"/>
      <c r="L50" s="58"/>
    </row>
    <row r="51" s="1" customFormat="1" ht="55" customHeight="1" spans="1:12">
      <c r="A51" s="9"/>
      <c r="B51" s="10" t="s">
        <v>70</v>
      </c>
      <c r="C51" s="12"/>
      <c r="D51" s="10" t="s">
        <v>71</v>
      </c>
      <c r="E51" s="11"/>
      <c r="F51" s="12"/>
      <c r="G51" s="10" t="s">
        <v>72</v>
      </c>
      <c r="H51" s="11"/>
      <c r="I51" s="12"/>
      <c r="J51" s="10"/>
      <c r="K51" s="12"/>
      <c r="L51" s="58"/>
    </row>
    <row r="52" s="1" customFormat="1" ht="76" customHeight="1" spans="1:12">
      <c r="A52" s="9"/>
      <c r="B52" s="10" t="s">
        <v>73</v>
      </c>
      <c r="C52" s="12"/>
      <c r="D52" s="10" t="s">
        <v>74</v>
      </c>
      <c r="E52" s="11"/>
      <c r="F52" s="12"/>
      <c r="G52" s="10" t="s">
        <v>75</v>
      </c>
      <c r="H52" s="11"/>
      <c r="I52" s="12"/>
      <c r="J52" s="36"/>
      <c r="K52" s="38"/>
      <c r="L52" s="58"/>
    </row>
    <row r="53" s="1" customFormat="1" ht="26" customHeight="1" spans="1:12">
      <c r="A53" s="14" t="s">
        <v>76</v>
      </c>
      <c r="B53" s="15"/>
      <c r="C53" s="15"/>
      <c r="D53" s="15"/>
      <c r="E53" s="15"/>
      <c r="F53" s="15"/>
      <c r="G53" s="15"/>
      <c r="H53" s="15"/>
      <c r="I53" s="15"/>
      <c r="J53" s="15"/>
      <c r="K53" s="40"/>
      <c r="L53" s="58"/>
    </row>
    <row r="54" s="1" customFormat="1" ht="26" customHeight="1" spans="1:12">
      <c r="A54" s="9" t="s">
        <v>77</v>
      </c>
      <c r="B54" s="9" t="s">
        <v>78</v>
      </c>
      <c r="C54" s="9"/>
      <c r="D54" s="9" t="s">
        <v>79</v>
      </c>
      <c r="E54" s="9" t="s">
        <v>80</v>
      </c>
      <c r="F54" s="9"/>
      <c r="G54" s="9"/>
      <c r="H54" s="9"/>
      <c r="I54" s="9" t="s">
        <v>81</v>
      </c>
      <c r="J54" s="9" t="s">
        <v>82</v>
      </c>
      <c r="K54" s="9" t="s">
        <v>83</v>
      </c>
      <c r="L54" s="58"/>
    </row>
    <row r="55" s="1" customFormat="1" ht="26" customHeight="1" spans="1:12">
      <c r="A55" s="9"/>
      <c r="B55" s="9" t="s">
        <v>84</v>
      </c>
      <c r="C55" s="9"/>
      <c r="D55" s="9" t="s">
        <v>85</v>
      </c>
      <c r="E55" s="17" t="s">
        <v>86</v>
      </c>
      <c r="F55" s="17"/>
      <c r="G55" s="17"/>
      <c r="H55" s="17"/>
      <c r="I55" s="9">
        <v>433</v>
      </c>
      <c r="J55" s="9">
        <v>432</v>
      </c>
      <c r="K55" s="9" t="s">
        <v>87</v>
      </c>
      <c r="L55" s="58"/>
    </row>
    <row r="56" s="1" customFormat="1" ht="26" customHeight="1" spans="1:12">
      <c r="A56" s="9"/>
      <c r="B56" s="9"/>
      <c r="C56" s="9"/>
      <c r="D56" s="9" t="s">
        <v>88</v>
      </c>
      <c r="E56" s="17" t="s">
        <v>89</v>
      </c>
      <c r="F56" s="17"/>
      <c r="G56" s="17"/>
      <c r="H56" s="17"/>
      <c r="I56" s="31">
        <v>1</v>
      </c>
      <c r="J56" s="31">
        <v>1</v>
      </c>
      <c r="K56" s="31"/>
      <c r="L56" s="58"/>
    </row>
    <row r="57" s="1" customFormat="1" ht="26" customHeight="1" spans="1:12">
      <c r="A57" s="9"/>
      <c r="B57" s="9"/>
      <c r="C57" s="9"/>
      <c r="D57" s="9" t="s">
        <v>90</v>
      </c>
      <c r="E57" s="17" t="s">
        <v>91</v>
      </c>
      <c r="F57" s="17"/>
      <c r="G57" s="17"/>
      <c r="H57" s="17"/>
      <c r="I57" s="31" t="s">
        <v>92</v>
      </c>
      <c r="J57" s="31" t="s">
        <v>92</v>
      </c>
      <c r="K57" s="31"/>
      <c r="L57" s="58"/>
    </row>
    <row r="58" s="1" customFormat="1" ht="26" customHeight="1" spans="1:12">
      <c r="A58" s="9"/>
      <c r="B58" s="9"/>
      <c r="C58" s="9"/>
      <c r="D58" s="9" t="s">
        <v>93</v>
      </c>
      <c r="E58" s="17" t="s">
        <v>94</v>
      </c>
      <c r="F58" s="17"/>
      <c r="G58" s="17"/>
      <c r="H58" s="17"/>
      <c r="I58" s="84" t="s">
        <v>95</v>
      </c>
      <c r="J58" s="84" t="s">
        <v>95</v>
      </c>
      <c r="K58" s="59"/>
      <c r="L58" s="58"/>
    </row>
    <row r="59" s="1" customFormat="1" ht="26" customHeight="1" spans="1:12">
      <c r="A59" s="9"/>
      <c r="B59" s="9" t="s">
        <v>96</v>
      </c>
      <c r="C59" s="9"/>
      <c r="D59" s="9" t="s">
        <v>97</v>
      </c>
      <c r="E59" s="17"/>
      <c r="F59" s="17"/>
      <c r="G59" s="17"/>
      <c r="H59" s="17"/>
      <c r="I59" s="9"/>
      <c r="J59" s="9"/>
      <c r="K59" s="9"/>
      <c r="L59" s="58"/>
    </row>
    <row r="60" s="1" customFormat="1" ht="26" customHeight="1" spans="1:12">
      <c r="A60" s="9"/>
      <c r="B60" s="9"/>
      <c r="C60" s="9"/>
      <c r="D60" s="9" t="s">
        <v>98</v>
      </c>
      <c r="E60" s="39" t="s">
        <v>99</v>
      </c>
      <c r="F60" s="39"/>
      <c r="G60" s="39"/>
      <c r="H60" s="39"/>
      <c r="I60" s="9" t="s">
        <v>100</v>
      </c>
      <c r="J60" s="9" t="s">
        <v>100</v>
      </c>
      <c r="K60" s="9"/>
      <c r="L60" s="58"/>
    </row>
    <row r="61" s="1" customFormat="1" ht="26" customHeight="1" spans="1:12">
      <c r="A61" s="9"/>
      <c r="B61" s="9"/>
      <c r="C61" s="9"/>
      <c r="D61" s="9" t="s">
        <v>101</v>
      </c>
      <c r="E61" s="17"/>
      <c r="F61" s="17"/>
      <c r="G61" s="17"/>
      <c r="H61" s="17"/>
      <c r="I61" s="9"/>
      <c r="J61" s="9"/>
      <c r="K61" s="9"/>
      <c r="L61" s="58"/>
    </row>
    <row r="62" s="1" customFormat="1" ht="26" customHeight="1" spans="1:12">
      <c r="A62" s="9"/>
      <c r="B62" s="9"/>
      <c r="C62" s="9"/>
      <c r="D62" s="9" t="s">
        <v>102</v>
      </c>
      <c r="E62" s="17" t="s">
        <v>103</v>
      </c>
      <c r="F62" s="17"/>
      <c r="G62" s="17"/>
      <c r="H62" s="17"/>
      <c r="I62" s="31">
        <v>1</v>
      </c>
      <c r="J62" s="31">
        <v>1</v>
      </c>
      <c r="K62" s="9"/>
      <c r="L62" s="58"/>
    </row>
    <row r="63" s="1" customFormat="1" ht="26" customHeight="1" spans="1:12">
      <c r="A63" s="9"/>
      <c r="B63" s="9" t="s">
        <v>104</v>
      </c>
      <c r="C63" s="9"/>
      <c r="D63" s="9" t="s">
        <v>105</v>
      </c>
      <c r="E63" s="17" t="s">
        <v>106</v>
      </c>
      <c r="F63" s="17"/>
      <c r="G63" s="17"/>
      <c r="H63" s="17"/>
      <c r="I63" s="9" t="s">
        <v>107</v>
      </c>
      <c r="J63" s="9" t="s">
        <v>107</v>
      </c>
      <c r="K63" s="31"/>
      <c r="L63" s="58"/>
    </row>
    <row r="64" s="3" customFormat="1" ht="27" customHeight="1" spans="1:12">
      <c r="A64" s="41" t="s">
        <v>108</v>
      </c>
      <c r="B64" s="41"/>
      <c r="C64" s="41"/>
      <c r="D64" s="41"/>
      <c r="E64" s="42" t="s">
        <v>109</v>
      </c>
      <c r="F64" s="42"/>
      <c r="G64" s="41"/>
      <c r="H64" s="41" t="s">
        <v>110</v>
      </c>
      <c r="I64" s="41"/>
      <c r="J64" s="41"/>
      <c r="K64" s="41"/>
      <c r="L64" s="58"/>
    </row>
    <row r="65" s="1" customFormat="1" ht="54" customHeight="1" spans="1:12">
      <c r="A65" s="43" t="s">
        <v>111</v>
      </c>
      <c r="B65" s="43"/>
      <c r="C65" s="43"/>
      <c r="D65" s="43"/>
      <c r="E65" s="43"/>
      <c r="F65" s="43"/>
      <c r="G65" s="43"/>
      <c r="H65" s="43"/>
      <c r="I65" s="43"/>
      <c r="J65" s="43"/>
      <c r="K65" s="60"/>
      <c r="L65" s="58"/>
    </row>
    <row r="66" s="1" customFormat="1" spans="1:12">
      <c r="A66" s="44"/>
      <c r="B66" s="44"/>
      <c r="C66" s="44"/>
      <c r="D66" s="44"/>
      <c r="E66" s="44"/>
      <c r="F66" s="44"/>
      <c r="G66" s="44"/>
      <c r="H66" s="44"/>
      <c r="I66" s="44"/>
      <c r="J66" s="62"/>
      <c r="K66" s="62"/>
      <c r="L66" s="58"/>
    </row>
    <row r="67" s="1" customFormat="1" spans="1:12">
      <c r="A67" s="44"/>
      <c r="B67" s="44"/>
      <c r="C67" s="44"/>
      <c r="D67" s="44"/>
      <c r="E67" s="44"/>
      <c r="F67" s="44"/>
      <c r="G67" s="44"/>
      <c r="H67" s="44"/>
      <c r="I67" s="44"/>
      <c r="J67" s="62"/>
      <c r="K67" s="62"/>
      <c r="L67" s="58"/>
    </row>
    <row r="68" s="1" customFormat="1" spans="1:12">
      <c r="A68" s="44"/>
      <c r="B68" s="44"/>
      <c r="C68" s="44"/>
      <c r="D68" s="44"/>
      <c r="E68" s="44"/>
      <c r="F68" s="44"/>
      <c r="G68" s="44"/>
      <c r="H68" s="44"/>
      <c r="I68" s="44"/>
      <c r="J68" s="62"/>
      <c r="K68" s="62"/>
      <c r="L68" s="58"/>
    </row>
    <row r="69" s="1" customFormat="1" spans="1:12">
      <c r="A69" s="44"/>
      <c r="B69" s="44"/>
      <c r="C69" s="44"/>
      <c r="D69" s="44"/>
      <c r="E69" s="44"/>
      <c r="F69" s="44"/>
      <c r="G69" s="44"/>
      <c r="H69" s="44"/>
      <c r="I69" s="44"/>
      <c r="J69" s="62"/>
      <c r="K69" s="62"/>
      <c r="L69" s="58"/>
    </row>
    <row r="70" s="1" customFormat="1" spans="1:12">
      <c r="A70" s="44"/>
      <c r="B70" s="44"/>
      <c r="C70" s="44"/>
      <c r="D70" s="44"/>
      <c r="E70" s="44"/>
      <c r="F70" s="44"/>
      <c r="G70" s="44"/>
      <c r="H70" s="44"/>
      <c r="I70" s="44"/>
      <c r="J70" s="62"/>
      <c r="K70" s="62"/>
      <c r="L70" s="62"/>
    </row>
    <row r="71" s="1" customFormat="1" spans="1:12">
      <c r="A71" s="44"/>
      <c r="B71" s="44"/>
      <c r="C71" s="44"/>
      <c r="D71" s="44"/>
      <c r="E71" s="44"/>
      <c r="F71" s="44"/>
      <c r="G71" s="44"/>
      <c r="H71" s="44"/>
      <c r="I71" s="44"/>
      <c r="J71" s="62"/>
      <c r="K71" s="62"/>
      <c r="L71" s="62"/>
    </row>
    <row r="72" s="1" customFormat="1" spans="1:12">
      <c r="A72" s="44"/>
      <c r="B72" s="44"/>
      <c r="C72" s="44"/>
      <c r="D72" s="44"/>
      <c r="E72" s="44"/>
      <c r="F72" s="44"/>
      <c r="G72" s="44"/>
      <c r="H72" s="44"/>
      <c r="I72" s="44"/>
      <c r="J72" s="62"/>
      <c r="K72" s="62"/>
      <c r="L72" s="62"/>
    </row>
  </sheetData>
  <mergeCells count="100">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J18:K18"/>
    <mergeCell ref="B19:C19"/>
    <mergeCell ref="D19:E19"/>
    <mergeCell ref="F19:G19"/>
    <mergeCell ref="H19:I19"/>
    <mergeCell ref="J19:K19"/>
    <mergeCell ref="B20:C20"/>
    <mergeCell ref="D20:E20"/>
    <mergeCell ref="F20:G20"/>
    <mergeCell ref="H20:I20"/>
    <mergeCell ref="J20:K20"/>
    <mergeCell ref="E21:G21"/>
    <mergeCell ref="H21:J21"/>
    <mergeCell ref="B44:K44"/>
    <mergeCell ref="A45:K45"/>
    <mergeCell ref="D46:E46"/>
    <mergeCell ref="F46:H46"/>
    <mergeCell ref="I46:J46"/>
    <mergeCell ref="D47:E47"/>
    <mergeCell ref="F47:H47"/>
    <mergeCell ref="I47:J47"/>
    <mergeCell ref="D48:E48"/>
    <mergeCell ref="F48:K48"/>
    <mergeCell ref="A49:K49"/>
    <mergeCell ref="B50:F50"/>
    <mergeCell ref="G50:I50"/>
    <mergeCell ref="J50:K50"/>
    <mergeCell ref="B51:C51"/>
    <mergeCell ref="D51:F51"/>
    <mergeCell ref="G51:I51"/>
    <mergeCell ref="J51:K51"/>
    <mergeCell ref="B52:C52"/>
    <mergeCell ref="D52:F52"/>
    <mergeCell ref="G52:I52"/>
    <mergeCell ref="J52:K52"/>
    <mergeCell ref="A53:K53"/>
    <mergeCell ref="B54:C54"/>
    <mergeCell ref="E54:H54"/>
    <mergeCell ref="E55:H55"/>
    <mergeCell ref="E56:H56"/>
    <mergeCell ref="E57:H57"/>
    <mergeCell ref="E58:H58"/>
    <mergeCell ref="E59:H59"/>
    <mergeCell ref="E60:H60"/>
    <mergeCell ref="E61:H61"/>
    <mergeCell ref="E62:H62"/>
    <mergeCell ref="B63:C63"/>
    <mergeCell ref="E63:H63"/>
    <mergeCell ref="A64:D64"/>
    <mergeCell ref="E64:F64"/>
    <mergeCell ref="H64:J64"/>
    <mergeCell ref="A65:J65"/>
    <mergeCell ref="A14:A44"/>
    <mergeCell ref="A50:A52"/>
    <mergeCell ref="A54:A63"/>
    <mergeCell ref="B21:B22"/>
    <mergeCell ref="C21:C22"/>
    <mergeCell ref="D21:D22"/>
    <mergeCell ref="K21:K22"/>
    <mergeCell ref="L9:L12"/>
    <mergeCell ref="B15:C16"/>
    <mergeCell ref="A46:C48"/>
    <mergeCell ref="B55:C58"/>
    <mergeCell ref="B59:C62"/>
  </mergeCells>
  <conditionalFormatting sqref="L21:L69 I23">
    <cfRule type="duplicateValues" dxfId="0" priority="1"/>
  </conditionalFormatting>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A45" workbookViewId="0">
      <selection activeCell="K52" sqref="K52"/>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112</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21</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116</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9" t="s">
        <v>42</v>
      </c>
      <c r="C18" s="9"/>
      <c r="D18" s="9" t="s">
        <v>116</v>
      </c>
      <c r="E18" s="9"/>
      <c r="F18" s="9" t="s">
        <v>38</v>
      </c>
      <c r="G18" s="9"/>
      <c r="H18" s="9" t="s">
        <v>116</v>
      </c>
      <c r="I18" s="9"/>
      <c r="J18" s="9" t="s">
        <v>40</v>
      </c>
      <c r="K18" s="9"/>
      <c r="L18" s="39"/>
    </row>
    <row r="19" s="1" customFormat="1" ht="32" customHeight="1" spans="1:12">
      <c r="A19" s="9"/>
      <c r="B19" s="9" t="s">
        <v>44</v>
      </c>
      <c r="C19" s="9"/>
      <c r="D19" s="9" t="s">
        <v>117</v>
      </c>
      <c r="E19" s="9"/>
      <c r="F19" s="9" t="s">
        <v>38</v>
      </c>
      <c r="G19" s="9"/>
      <c r="H19" s="9" t="s">
        <v>117</v>
      </c>
      <c r="I19" s="9"/>
      <c r="J19" s="9" t="s">
        <v>40</v>
      </c>
      <c r="K19" s="9"/>
      <c r="L19" s="39"/>
    </row>
    <row r="20" s="1" customFormat="1" ht="26" customHeight="1" spans="1:12">
      <c r="A20" s="9"/>
      <c r="B20" s="9" t="s">
        <v>45</v>
      </c>
      <c r="C20" s="9"/>
      <c r="D20" s="9"/>
      <c r="E20" s="9"/>
      <c r="F20" s="9"/>
      <c r="G20" s="9"/>
      <c r="H20" s="9"/>
      <c r="I20" s="9"/>
      <c r="J20" s="9"/>
      <c r="K20" s="9"/>
      <c r="L20" s="9"/>
    </row>
    <row r="21" s="1" customFormat="1" ht="26" customHeight="1" spans="1:12">
      <c r="A21" s="9"/>
      <c r="B21" s="27"/>
      <c r="C21" s="28" t="s">
        <v>36</v>
      </c>
      <c r="D21" s="28" t="s">
        <v>46</v>
      </c>
      <c r="E21" s="9" t="s">
        <v>47</v>
      </c>
      <c r="F21" s="9"/>
      <c r="G21" s="9"/>
      <c r="H21" s="29" t="s">
        <v>48</v>
      </c>
      <c r="I21" s="29"/>
      <c r="J21" s="29"/>
      <c r="K21" s="54" t="s">
        <v>49</v>
      </c>
      <c r="L21" s="58"/>
    </row>
    <row r="22" s="1" customFormat="1" ht="26" customHeight="1" spans="1:12">
      <c r="A22" s="9"/>
      <c r="B22" s="27"/>
      <c r="C22" s="28"/>
      <c r="D22" s="28"/>
      <c r="E22" s="9" t="s">
        <v>50</v>
      </c>
      <c r="F22" s="9" t="s">
        <v>51</v>
      </c>
      <c r="G22" s="9" t="s">
        <v>52</v>
      </c>
      <c r="H22" s="9" t="s">
        <v>53</v>
      </c>
      <c r="I22" s="9" t="s">
        <v>54</v>
      </c>
      <c r="J22" s="9" t="s">
        <v>55</v>
      </c>
      <c r="K22" s="55"/>
      <c r="L22" s="58"/>
    </row>
    <row r="23" s="1" customFormat="1" ht="26" customHeight="1" spans="1:12">
      <c r="A23" s="9"/>
      <c r="B23" s="30" t="s">
        <v>56</v>
      </c>
      <c r="C23" s="30">
        <v>0</v>
      </c>
      <c r="D23" s="9">
        <v>546000</v>
      </c>
      <c r="E23" s="9">
        <v>1.2</v>
      </c>
      <c r="F23" s="9">
        <v>546000</v>
      </c>
      <c r="G23" s="31">
        <v>1</v>
      </c>
      <c r="H23" s="9"/>
      <c r="I23" s="9">
        <f>SUM(I24:I24)</f>
        <v>374460</v>
      </c>
      <c r="J23" s="56">
        <f>I23/D23</f>
        <v>0.685824175824176</v>
      </c>
      <c r="K23" s="9">
        <f>F23-I23</f>
        <v>171540</v>
      </c>
      <c r="L23" s="58"/>
    </row>
    <row r="24" s="1" customFormat="1" ht="26" customHeight="1" spans="1:12">
      <c r="A24" s="9"/>
      <c r="B24" s="26">
        <v>1</v>
      </c>
      <c r="C24" s="30"/>
      <c r="D24" s="9"/>
      <c r="E24" s="9"/>
      <c r="F24" s="9"/>
      <c r="G24" s="9"/>
      <c r="H24" s="9">
        <v>12.15</v>
      </c>
      <c r="I24" s="9">
        <v>374460</v>
      </c>
      <c r="J24" s="56">
        <f>I24/546000</f>
        <v>0.685824175824176</v>
      </c>
      <c r="K24" s="9">
        <f>D23-I24</f>
        <v>171540</v>
      </c>
      <c r="L24" s="58"/>
    </row>
    <row r="25" s="1" customFormat="1" ht="26" customHeight="1" spans="1:12">
      <c r="A25" s="9"/>
      <c r="B25" s="15" t="s">
        <v>118</v>
      </c>
      <c r="C25" s="15"/>
      <c r="D25" s="15"/>
      <c r="E25" s="15"/>
      <c r="F25" s="15"/>
      <c r="G25" s="15"/>
      <c r="H25" s="15"/>
      <c r="I25" s="15"/>
      <c r="J25" s="15"/>
      <c r="K25" s="40"/>
      <c r="L25" s="58"/>
    </row>
    <row r="26" s="1" customFormat="1" ht="26" customHeight="1" spans="1:12">
      <c r="A26" s="33" t="s">
        <v>58</v>
      </c>
      <c r="B26" s="34"/>
      <c r="C26" s="34"/>
      <c r="D26" s="34"/>
      <c r="E26" s="34"/>
      <c r="F26" s="34"/>
      <c r="G26" s="34"/>
      <c r="H26" s="34"/>
      <c r="I26" s="34"/>
      <c r="J26" s="34"/>
      <c r="K26" s="57"/>
      <c r="L26" s="58"/>
    </row>
    <row r="27" s="1" customFormat="1" ht="26" customHeight="1" spans="1:12">
      <c r="A27" s="26" t="s">
        <v>59</v>
      </c>
      <c r="B27" s="26"/>
      <c r="C27" s="26"/>
      <c r="D27" s="9" t="s">
        <v>60</v>
      </c>
      <c r="E27" s="9"/>
      <c r="F27" s="9">
        <v>2023.01</v>
      </c>
      <c r="G27" s="9"/>
      <c r="H27" s="9"/>
      <c r="I27" s="9" t="s">
        <v>61</v>
      </c>
      <c r="J27" s="9"/>
      <c r="K27" s="9">
        <v>2023.01</v>
      </c>
      <c r="L27" s="58"/>
    </row>
    <row r="28" s="1" customFormat="1" ht="26" customHeight="1" spans="1:12">
      <c r="A28" s="26"/>
      <c r="B28" s="26"/>
      <c r="C28" s="26"/>
      <c r="D28" s="9" t="s">
        <v>62</v>
      </c>
      <c r="E28" s="9"/>
      <c r="F28" s="9">
        <v>2023.12</v>
      </c>
      <c r="G28" s="9"/>
      <c r="H28" s="9"/>
      <c r="I28" s="9" t="s">
        <v>63</v>
      </c>
      <c r="J28" s="9"/>
      <c r="K28" s="9">
        <v>2023.12</v>
      </c>
      <c r="L28" s="58"/>
    </row>
    <row r="29" s="1" customFormat="1" ht="43" customHeight="1" spans="1:12">
      <c r="A29" s="26"/>
      <c r="B29" s="26"/>
      <c r="C29" s="26"/>
      <c r="D29" s="9" t="s">
        <v>64</v>
      </c>
      <c r="E29" s="9"/>
      <c r="F29" s="9"/>
      <c r="G29" s="9"/>
      <c r="H29" s="9"/>
      <c r="I29" s="9"/>
      <c r="J29" s="9"/>
      <c r="K29" s="9"/>
      <c r="L29" s="58"/>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119</v>
      </c>
      <c r="E32" s="11"/>
      <c r="F32" s="12"/>
      <c r="G32" s="10" t="s">
        <v>120</v>
      </c>
      <c r="H32" s="11"/>
      <c r="I32" s="12"/>
      <c r="J32" s="10"/>
      <c r="K32" s="12"/>
      <c r="L32" s="58"/>
    </row>
    <row r="33" s="1" customFormat="1" ht="76" customHeight="1" spans="1:12">
      <c r="A33" s="9"/>
      <c r="B33" s="10" t="s">
        <v>73</v>
      </c>
      <c r="C33" s="12"/>
      <c r="D33" s="10" t="s">
        <v>119</v>
      </c>
      <c r="E33" s="11"/>
      <c r="F33" s="12"/>
      <c r="G33" s="10" t="s">
        <v>121</v>
      </c>
      <c r="H33" s="11"/>
      <c r="I33" s="12"/>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86</v>
      </c>
      <c r="F36" s="17"/>
      <c r="G36" s="17"/>
      <c r="H36" s="17"/>
      <c r="I36" s="9">
        <v>130</v>
      </c>
      <c r="J36" s="9">
        <v>130</v>
      </c>
      <c r="K36" s="9"/>
      <c r="L36" s="58"/>
    </row>
    <row r="37" s="1" customFormat="1" ht="26" customHeight="1" spans="1:12">
      <c r="A37" s="9"/>
      <c r="B37" s="9"/>
      <c r="C37" s="9"/>
      <c r="D37" s="9" t="s">
        <v>88</v>
      </c>
      <c r="E37" s="17" t="s">
        <v>89</v>
      </c>
      <c r="F37" s="17"/>
      <c r="G37" s="17"/>
      <c r="H37" s="17"/>
      <c r="I37" s="31">
        <v>1</v>
      </c>
      <c r="J37" s="31">
        <v>1</v>
      </c>
      <c r="K37" s="31"/>
      <c r="L37" s="58"/>
    </row>
    <row r="38" s="1" customFormat="1" ht="26" customHeight="1" spans="1:12">
      <c r="A38" s="9"/>
      <c r="B38" s="9"/>
      <c r="C38" s="9"/>
      <c r="D38" s="9" t="s">
        <v>90</v>
      </c>
      <c r="E38" s="17" t="s">
        <v>91</v>
      </c>
      <c r="F38" s="17"/>
      <c r="G38" s="17"/>
      <c r="H38" s="17"/>
      <c r="I38" s="31" t="s">
        <v>92</v>
      </c>
      <c r="J38" s="31" t="s">
        <v>92</v>
      </c>
      <c r="K38" s="31"/>
      <c r="L38" s="58"/>
    </row>
    <row r="39" s="1" customFormat="1" ht="26" customHeight="1" spans="1:12">
      <c r="A39" s="9"/>
      <c r="B39" s="9"/>
      <c r="C39" s="9"/>
      <c r="D39" s="9" t="s">
        <v>93</v>
      </c>
      <c r="E39" s="17" t="s">
        <v>94</v>
      </c>
      <c r="F39" s="17"/>
      <c r="G39" s="17"/>
      <c r="H39" s="17"/>
      <c r="I39" s="84" t="s">
        <v>95</v>
      </c>
      <c r="J39" s="84" t="s">
        <v>95</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99</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103</v>
      </c>
      <c r="F43" s="17"/>
      <c r="G43" s="17"/>
      <c r="H43" s="17"/>
      <c r="I43" s="31">
        <v>1</v>
      </c>
      <c r="J43" s="31">
        <v>1</v>
      </c>
      <c r="K43" s="9"/>
      <c r="L43" s="58"/>
    </row>
    <row r="44" s="1" customFormat="1" ht="26" customHeight="1" spans="1:12">
      <c r="A44" s="9"/>
      <c r="B44" s="9" t="s">
        <v>104</v>
      </c>
      <c r="C44" s="9"/>
      <c r="D44" s="9" t="s">
        <v>105</v>
      </c>
      <c r="E44" s="17" t="s">
        <v>106</v>
      </c>
      <c r="F44" s="17"/>
      <c r="G44" s="17"/>
      <c r="H44" s="17"/>
      <c r="I44" s="9" t="s">
        <v>107</v>
      </c>
      <c r="J44" s="9" t="s">
        <v>107</v>
      </c>
      <c r="K44" s="31"/>
      <c r="L44" s="58"/>
    </row>
    <row r="45" s="3" customFormat="1" ht="27" customHeight="1" spans="1:12">
      <c r="A45" s="41" t="s">
        <v>108</v>
      </c>
      <c r="B45" s="41"/>
      <c r="C45" s="41"/>
      <c r="D45" s="41"/>
      <c r="E45" s="42" t="s">
        <v>109</v>
      </c>
      <c r="F45" s="42"/>
      <c r="G45" s="41"/>
      <c r="H45" s="41" t="s">
        <v>110</v>
      </c>
      <c r="I45" s="41"/>
      <c r="J45" s="41"/>
      <c r="K45" s="41"/>
      <c r="L45" s="58"/>
    </row>
    <row r="46" s="1" customFormat="1" ht="54" customHeight="1" spans="1:12">
      <c r="A46" s="43" t="s">
        <v>111</v>
      </c>
      <c r="B46" s="43"/>
      <c r="C46" s="43"/>
      <c r="D46" s="43"/>
      <c r="E46" s="43"/>
      <c r="F46" s="43"/>
      <c r="G46" s="43"/>
      <c r="H46" s="43"/>
      <c r="I46" s="43"/>
      <c r="J46" s="43"/>
      <c r="K46" s="60"/>
      <c r="L46" s="58"/>
    </row>
    <row r="47" s="1" customFormat="1" spans="1:12">
      <c r="A47" s="44"/>
      <c r="B47" s="44"/>
      <c r="C47" s="44"/>
      <c r="D47" s="44"/>
      <c r="E47" s="44"/>
      <c r="F47" s="44"/>
      <c r="G47" s="44"/>
      <c r="H47" s="44"/>
      <c r="I47" s="44"/>
      <c r="J47" s="62"/>
      <c r="K47" s="62"/>
      <c r="L47" s="58"/>
    </row>
    <row r="48" s="1" customFormat="1" spans="1:12">
      <c r="A48" s="44"/>
      <c r="B48" s="44"/>
      <c r="C48" s="44"/>
      <c r="D48" s="44"/>
      <c r="E48" s="44"/>
      <c r="F48" s="44"/>
      <c r="G48" s="44"/>
      <c r="H48" s="44"/>
      <c r="I48" s="44"/>
      <c r="J48" s="62"/>
      <c r="K48" s="62"/>
      <c r="L48" s="58"/>
    </row>
    <row r="49" s="1" customFormat="1" spans="1:12">
      <c r="A49" s="44"/>
      <c r="B49" s="44"/>
      <c r="C49" s="44"/>
      <c r="D49" s="44"/>
      <c r="E49" s="44"/>
      <c r="F49" s="44"/>
      <c r="G49" s="44"/>
      <c r="H49" s="44"/>
      <c r="I49" s="44"/>
      <c r="J49" s="62"/>
      <c r="K49" s="62"/>
      <c r="L49" s="58"/>
    </row>
    <row r="50" s="1" customFormat="1" spans="1:12">
      <c r="A50" s="44"/>
      <c r="B50" s="44"/>
      <c r="C50" s="44"/>
      <c r="D50" s="44"/>
      <c r="E50" s="44"/>
      <c r="F50" s="44"/>
      <c r="G50" s="44"/>
      <c r="H50" s="44"/>
      <c r="I50" s="44"/>
      <c r="J50" s="62"/>
      <c r="K50" s="62"/>
      <c r="L50" s="58"/>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100">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J18:K18"/>
    <mergeCell ref="B19:C19"/>
    <mergeCell ref="D19:E19"/>
    <mergeCell ref="F19:G19"/>
    <mergeCell ref="H19:I19"/>
    <mergeCell ref="J19:K19"/>
    <mergeCell ref="B20:C20"/>
    <mergeCell ref="D20:E20"/>
    <mergeCell ref="F20:G20"/>
    <mergeCell ref="H20:I20"/>
    <mergeCell ref="J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I24">
    <cfRule type="duplicateValues" dxfId="0" priority="2"/>
  </conditionalFormatting>
  <conditionalFormatting sqref="L30:L44">
    <cfRule type="duplicateValues" dxfId="0" priority="1"/>
  </conditionalFormatting>
  <conditionalFormatting sqref="L21:L29 L45:L50 I23">
    <cfRule type="duplicateValues" dxfId="0" priority="3"/>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H6" sqref="H6:K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122</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123</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124</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20" t="s">
        <v>124</v>
      </c>
      <c r="E18" s="21"/>
      <c r="F18" s="20" t="s">
        <v>38</v>
      </c>
      <c r="G18" s="21"/>
      <c r="H18" s="20" t="s">
        <v>124</v>
      </c>
      <c r="I18" s="21"/>
      <c r="J18" s="53" t="s">
        <v>40</v>
      </c>
      <c r="K18" s="9" t="s">
        <v>41</v>
      </c>
      <c r="L18" s="39"/>
    </row>
    <row r="19" s="1" customFormat="1" ht="32" customHeight="1" spans="1:12">
      <c r="A19" s="9"/>
      <c r="B19" s="23" t="s">
        <v>44</v>
      </c>
      <c r="C19" s="24"/>
      <c r="D19" s="20" t="s">
        <v>124</v>
      </c>
      <c r="E19" s="21"/>
      <c r="F19" s="20" t="s">
        <v>38</v>
      </c>
      <c r="G19" s="21"/>
      <c r="H19" s="20" t="s">
        <v>124</v>
      </c>
      <c r="I19" s="21"/>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850000</v>
      </c>
      <c r="E23" s="9">
        <v>1.2</v>
      </c>
      <c r="F23" s="9">
        <v>850000</v>
      </c>
      <c r="G23" s="31">
        <v>1</v>
      </c>
      <c r="H23" s="9"/>
      <c r="I23" s="9">
        <v>850000</v>
      </c>
      <c r="J23" s="31">
        <v>1</v>
      </c>
      <c r="K23" s="9">
        <v>0</v>
      </c>
      <c r="L23" s="9"/>
    </row>
    <row r="24" s="1" customFormat="1" ht="26" customHeight="1" spans="1:12">
      <c r="A24" s="9"/>
      <c r="B24" s="26">
        <v>1</v>
      </c>
      <c r="C24" s="30"/>
      <c r="D24" s="9"/>
      <c r="E24" s="9"/>
      <c r="F24" s="9"/>
      <c r="G24" s="9"/>
      <c r="H24" s="9">
        <v>2.13</v>
      </c>
      <c r="I24" s="9">
        <v>850000</v>
      </c>
      <c r="J24" s="31">
        <v>1</v>
      </c>
      <c r="K24" s="9">
        <v>0</v>
      </c>
      <c r="L24" s="9"/>
    </row>
    <row r="25" s="1" customFormat="1" ht="26" customHeight="1" spans="1:12">
      <c r="A25" s="9"/>
      <c r="B25" s="15" t="s">
        <v>57</v>
      </c>
      <c r="C25" s="15"/>
      <c r="D25" s="15"/>
      <c r="E25" s="15"/>
      <c r="F25" s="15"/>
      <c r="G25" s="15"/>
      <c r="H25" s="15"/>
      <c r="I25" s="15"/>
      <c r="J25" s="15"/>
      <c r="K25" s="40"/>
      <c r="L25" s="58"/>
    </row>
    <row r="26" s="1" customFormat="1" ht="26" customHeight="1" spans="1:12">
      <c r="A26" s="33" t="s">
        <v>58</v>
      </c>
      <c r="B26" s="34"/>
      <c r="C26" s="34"/>
      <c r="D26" s="34"/>
      <c r="E26" s="34"/>
      <c r="F26" s="34"/>
      <c r="G26" s="34"/>
      <c r="H26" s="34"/>
      <c r="I26" s="34"/>
      <c r="J26" s="34"/>
      <c r="K26" s="57"/>
      <c r="L26" s="58"/>
    </row>
    <row r="27" s="1" customFormat="1" ht="26" customHeight="1" spans="1:12">
      <c r="A27" s="26" t="s">
        <v>59</v>
      </c>
      <c r="B27" s="26"/>
      <c r="C27" s="26"/>
      <c r="D27" s="9" t="s">
        <v>60</v>
      </c>
      <c r="E27" s="9"/>
      <c r="F27" s="9">
        <v>2023.01</v>
      </c>
      <c r="G27" s="9"/>
      <c r="H27" s="9"/>
      <c r="I27" s="9" t="s">
        <v>61</v>
      </c>
      <c r="J27" s="9"/>
      <c r="K27" s="9">
        <v>2023.01</v>
      </c>
      <c r="L27" s="58"/>
    </row>
    <row r="28" s="1" customFormat="1" ht="26" customHeight="1" spans="1:12">
      <c r="A28" s="26"/>
      <c r="B28" s="26"/>
      <c r="C28" s="26"/>
      <c r="D28" s="9" t="s">
        <v>62</v>
      </c>
      <c r="E28" s="9"/>
      <c r="F28" s="9">
        <v>2023.12</v>
      </c>
      <c r="G28" s="9"/>
      <c r="H28" s="9"/>
      <c r="I28" s="9" t="s">
        <v>63</v>
      </c>
      <c r="J28" s="9"/>
      <c r="K28" s="9">
        <v>2023.12</v>
      </c>
      <c r="L28" s="58"/>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4" t="s">
        <v>125</v>
      </c>
      <c r="E32" s="15"/>
      <c r="F32" s="40"/>
      <c r="G32" s="14" t="s">
        <v>125</v>
      </c>
      <c r="H32" s="15"/>
      <c r="I32" s="40"/>
      <c r="J32" s="10"/>
      <c r="K32" s="12"/>
      <c r="L32" s="58"/>
    </row>
    <row r="33" s="1" customFormat="1" ht="76" customHeight="1" spans="1:12">
      <c r="A33" s="9"/>
      <c r="B33" s="10" t="s">
        <v>73</v>
      </c>
      <c r="C33" s="12"/>
      <c r="D33" s="36" t="s">
        <v>126</v>
      </c>
      <c r="E33" s="37"/>
      <c r="F33" s="38"/>
      <c r="G33" s="36" t="s">
        <v>126</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127</v>
      </c>
      <c r="F36" s="17"/>
      <c r="G36" s="17"/>
      <c r="H36" s="17"/>
      <c r="I36" s="9" t="s">
        <v>128</v>
      </c>
      <c r="J36" s="9" t="s">
        <v>128</v>
      </c>
      <c r="K36" s="9"/>
      <c r="L36" s="58"/>
    </row>
    <row r="37" s="1" customFormat="1" ht="26" customHeight="1" spans="1:12">
      <c r="A37" s="9"/>
      <c r="B37" s="9"/>
      <c r="C37" s="9"/>
      <c r="D37" s="9" t="s">
        <v>88</v>
      </c>
      <c r="E37" s="17" t="s">
        <v>129</v>
      </c>
      <c r="F37" s="17"/>
      <c r="G37" s="17"/>
      <c r="H37" s="17"/>
      <c r="I37" s="9" t="s">
        <v>100</v>
      </c>
      <c r="J37" s="9" t="s">
        <v>100</v>
      </c>
      <c r="K37" s="31"/>
      <c r="L37" s="58"/>
    </row>
    <row r="38" s="1" customFormat="1" ht="26" customHeight="1" spans="1:12">
      <c r="A38" s="9"/>
      <c r="B38" s="9"/>
      <c r="C38" s="9"/>
      <c r="D38" s="9" t="s">
        <v>90</v>
      </c>
      <c r="E38" s="17" t="s">
        <v>130</v>
      </c>
      <c r="F38" s="17"/>
      <c r="G38" s="17"/>
      <c r="H38" s="17"/>
      <c r="I38" s="31" t="s">
        <v>131</v>
      </c>
      <c r="J38" s="31" t="s">
        <v>131</v>
      </c>
      <c r="K38" s="31"/>
      <c r="L38" s="58"/>
    </row>
    <row r="39" s="1" customFormat="1" ht="26" customHeight="1" spans="1:12">
      <c r="A39" s="9"/>
      <c r="B39" s="9"/>
      <c r="C39" s="9"/>
      <c r="D39" s="9" t="s">
        <v>93</v>
      </c>
      <c r="E39" s="17" t="s">
        <v>132</v>
      </c>
      <c r="F39" s="17"/>
      <c r="G39" s="17"/>
      <c r="H39" s="17"/>
      <c r="I39" s="31" t="s">
        <v>124</v>
      </c>
      <c r="J39" s="31" t="s">
        <v>124</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133</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133</v>
      </c>
      <c r="F43" s="17"/>
      <c r="G43" s="17"/>
      <c r="H43" s="17"/>
      <c r="I43" s="9" t="s">
        <v>100</v>
      </c>
      <c r="J43" s="9" t="s">
        <v>100</v>
      </c>
      <c r="K43" s="9"/>
      <c r="L43" s="58"/>
    </row>
    <row r="44" s="1" customFormat="1" ht="26" customHeight="1" spans="1:12">
      <c r="A44" s="9"/>
      <c r="B44" s="9" t="s">
        <v>104</v>
      </c>
      <c r="C44" s="9"/>
      <c r="D44" s="9" t="s">
        <v>105</v>
      </c>
      <c r="E44" s="17" t="s">
        <v>134</v>
      </c>
      <c r="F44" s="17"/>
      <c r="G44" s="17"/>
      <c r="H44" s="17"/>
      <c r="I44" s="9" t="s">
        <v>135</v>
      </c>
      <c r="J44" s="9" t="s">
        <v>136</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N5" sqref="N5"/>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137</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138</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139</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20" t="s">
        <v>139</v>
      </c>
      <c r="E18" s="21"/>
      <c r="F18" s="20" t="s">
        <v>38</v>
      </c>
      <c r="G18" s="21"/>
      <c r="H18" s="20" t="s">
        <v>139</v>
      </c>
      <c r="I18" s="21"/>
      <c r="J18" s="53" t="s">
        <v>40</v>
      </c>
      <c r="K18" s="9" t="s">
        <v>41</v>
      </c>
      <c r="L18" s="39"/>
    </row>
    <row r="19" s="1" customFormat="1" ht="32" customHeight="1" spans="1:12">
      <c r="A19" s="9"/>
      <c r="B19" s="23" t="s">
        <v>44</v>
      </c>
      <c r="C19" s="24"/>
      <c r="D19" s="20" t="s">
        <v>139</v>
      </c>
      <c r="E19" s="21"/>
      <c r="F19" s="20" t="s">
        <v>38</v>
      </c>
      <c r="G19" s="21"/>
      <c r="H19" s="20" t="s">
        <v>139</v>
      </c>
      <c r="I19" s="21"/>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260000</v>
      </c>
      <c r="E23" s="9">
        <v>1.2</v>
      </c>
      <c r="F23" s="9">
        <v>260000</v>
      </c>
      <c r="G23" s="31">
        <v>1</v>
      </c>
      <c r="H23" s="9"/>
      <c r="I23" s="9">
        <v>260000</v>
      </c>
      <c r="J23" s="31">
        <v>1</v>
      </c>
      <c r="K23" s="9">
        <v>0</v>
      </c>
      <c r="L23" s="9"/>
    </row>
    <row r="24" s="1" customFormat="1" ht="26" customHeight="1" spans="1:12">
      <c r="A24" s="9"/>
      <c r="B24" s="26">
        <v>1</v>
      </c>
      <c r="C24" s="30"/>
      <c r="D24" s="9"/>
      <c r="E24" s="9"/>
      <c r="F24" s="9"/>
      <c r="G24" s="9"/>
      <c r="H24" s="9">
        <v>2.13</v>
      </c>
      <c r="I24" s="9">
        <v>260000</v>
      </c>
      <c r="J24" s="31">
        <v>1</v>
      </c>
      <c r="K24" s="9">
        <v>0</v>
      </c>
      <c r="L24" s="9"/>
    </row>
    <row r="25" s="1" customFormat="1" ht="26" customHeight="1" spans="1:12">
      <c r="A25" s="9"/>
      <c r="B25" s="15" t="s">
        <v>57</v>
      </c>
      <c r="C25" s="15"/>
      <c r="D25" s="15"/>
      <c r="E25" s="15"/>
      <c r="F25" s="15"/>
      <c r="G25" s="15"/>
      <c r="H25" s="15"/>
      <c r="I25" s="15"/>
      <c r="J25" s="15"/>
      <c r="K25" s="40"/>
      <c r="L25" s="58"/>
    </row>
    <row r="26" s="1" customFormat="1" ht="26" customHeight="1" spans="1:12">
      <c r="A26" s="33" t="s">
        <v>58</v>
      </c>
      <c r="B26" s="34"/>
      <c r="C26" s="34"/>
      <c r="D26" s="34"/>
      <c r="E26" s="34"/>
      <c r="F26" s="34"/>
      <c r="G26" s="34"/>
      <c r="H26" s="34"/>
      <c r="I26" s="34"/>
      <c r="J26" s="34"/>
      <c r="K26" s="57"/>
      <c r="L26" s="58"/>
    </row>
    <row r="27" s="1" customFormat="1" ht="26" customHeight="1" spans="1:12">
      <c r="A27" s="26" t="s">
        <v>59</v>
      </c>
      <c r="B27" s="26"/>
      <c r="C27" s="26"/>
      <c r="D27" s="9" t="s">
        <v>60</v>
      </c>
      <c r="E27" s="9"/>
      <c r="F27" s="9">
        <v>2023.01</v>
      </c>
      <c r="G27" s="9"/>
      <c r="H27" s="9"/>
      <c r="I27" s="9" t="s">
        <v>61</v>
      </c>
      <c r="J27" s="9"/>
      <c r="K27" s="9">
        <v>2023.01</v>
      </c>
      <c r="L27" s="58"/>
    </row>
    <row r="28" s="1" customFormat="1" ht="26" customHeight="1" spans="1:12">
      <c r="A28" s="26"/>
      <c r="B28" s="26"/>
      <c r="C28" s="26"/>
      <c r="D28" s="9" t="s">
        <v>62</v>
      </c>
      <c r="E28" s="9"/>
      <c r="F28" s="9">
        <v>2023.12</v>
      </c>
      <c r="G28" s="9"/>
      <c r="H28" s="9"/>
      <c r="I28" s="9" t="s">
        <v>63</v>
      </c>
      <c r="J28" s="9"/>
      <c r="K28" s="9">
        <v>2023.12</v>
      </c>
      <c r="L28" s="58"/>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4" t="s">
        <v>140</v>
      </c>
      <c r="E32" s="15"/>
      <c r="F32" s="40"/>
      <c r="G32" s="14" t="s">
        <v>140</v>
      </c>
      <c r="H32" s="15"/>
      <c r="I32" s="40"/>
      <c r="J32" s="10"/>
      <c r="K32" s="12"/>
      <c r="L32" s="58"/>
    </row>
    <row r="33" s="1" customFormat="1" ht="76" customHeight="1" spans="1:12">
      <c r="A33" s="9"/>
      <c r="B33" s="10" t="s">
        <v>73</v>
      </c>
      <c r="C33" s="12"/>
      <c r="D33" s="36" t="s">
        <v>141</v>
      </c>
      <c r="E33" s="37"/>
      <c r="F33" s="38"/>
      <c r="G33" s="36" t="s">
        <v>141</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142</v>
      </c>
      <c r="F36" s="17"/>
      <c r="G36" s="17"/>
      <c r="H36" s="17"/>
      <c r="I36" s="9" t="s">
        <v>143</v>
      </c>
      <c r="J36" s="9" t="s">
        <v>143</v>
      </c>
      <c r="K36" s="9"/>
      <c r="L36" s="58"/>
    </row>
    <row r="37" s="1" customFormat="1" ht="26" customHeight="1" spans="1:12">
      <c r="A37" s="9"/>
      <c r="B37" s="9"/>
      <c r="C37" s="9"/>
      <c r="D37" s="9" t="s">
        <v>88</v>
      </c>
      <c r="E37" s="17" t="s">
        <v>144</v>
      </c>
      <c r="F37" s="17"/>
      <c r="G37" s="17"/>
      <c r="H37" s="17"/>
      <c r="I37" s="9" t="s">
        <v>100</v>
      </c>
      <c r="J37" s="9" t="s">
        <v>100</v>
      </c>
      <c r="K37" s="31"/>
      <c r="L37" s="58"/>
    </row>
    <row r="38" s="1" customFormat="1" ht="26" customHeight="1" spans="1:12">
      <c r="A38" s="9"/>
      <c r="B38" s="9"/>
      <c r="C38" s="9"/>
      <c r="D38" s="9" t="s">
        <v>90</v>
      </c>
      <c r="E38" s="17" t="s">
        <v>130</v>
      </c>
      <c r="F38" s="17"/>
      <c r="G38" s="17"/>
      <c r="H38" s="17"/>
      <c r="I38" s="31" t="s">
        <v>131</v>
      </c>
      <c r="J38" s="31" t="s">
        <v>131</v>
      </c>
      <c r="K38" s="31"/>
      <c r="L38" s="58"/>
    </row>
    <row r="39" s="1" customFormat="1" ht="26" customHeight="1" spans="1:12">
      <c r="A39" s="9"/>
      <c r="B39" s="9"/>
      <c r="C39" s="9"/>
      <c r="D39" s="9" t="s">
        <v>93</v>
      </c>
      <c r="E39" s="17" t="s">
        <v>132</v>
      </c>
      <c r="F39" s="17"/>
      <c r="G39" s="17"/>
      <c r="H39" s="17"/>
      <c r="I39" s="31" t="s">
        <v>139</v>
      </c>
      <c r="J39" s="31" t="s">
        <v>139</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145</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145</v>
      </c>
      <c r="F43" s="17"/>
      <c r="G43" s="17"/>
      <c r="H43" s="17"/>
      <c r="I43" s="9" t="s">
        <v>100</v>
      </c>
      <c r="J43" s="9" t="s">
        <v>100</v>
      </c>
      <c r="K43" s="9"/>
      <c r="L43" s="58"/>
    </row>
    <row r="44" s="1" customFormat="1" ht="26" customHeight="1" spans="1:12">
      <c r="A44" s="9"/>
      <c r="B44" s="9" t="s">
        <v>104</v>
      </c>
      <c r="C44" s="9"/>
      <c r="D44" s="9" t="s">
        <v>105</v>
      </c>
      <c r="E44" s="17" t="s">
        <v>134</v>
      </c>
      <c r="F44" s="17"/>
      <c r="G44" s="17"/>
      <c r="H44" s="17"/>
      <c r="I44" s="9" t="s">
        <v>135</v>
      </c>
      <c r="J44" s="9" t="s">
        <v>136</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N6" sqref="N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146</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147</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148</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149</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149</v>
      </c>
      <c r="E18" s="9"/>
      <c r="F18" s="17" t="s">
        <v>38</v>
      </c>
      <c r="G18" s="17"/>
      <c r="H18" s="9" t="s">
        <v>149</v>
      </c>
      <c r="I18" s="9"/>
      <c r="J18" s="53" t="s">
        <v>40</v>
      </c>
      <c r="K18" s="9" t="s">
        <v>41</v>
      </c>
      <c r="L18" s="39"/>
    </row>
    <row r="19" s="1" customFormat="1" ht="32" customHeight="1" spans="1:12">
      <c r="A19" s="9"/>
      <c r="B19" s="23" t="s">
        <v>44</v>
      </c>
      <c r="C19" s="24"/>
      <c r="D19" s="9" t="s">
        <v>150</v>
      </c>
      <c r="E19" s="9"/>
      <c r="F19" s="17" t="s">
        <v>38</v>
      </c>
      <c r="G19" s="17"/>
      <c r="H19" s="9" t="s">
        <v>150</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40000</v>
      </c>
      <c r="E23" s="9">
        <v>1.2</v>
      </c>
      <c r="F23" s="9">
        <v>40000</v>
      </c>
      <c r="G23" s="31">
        <v>1</v>
      </c>
      <c r="H23" s="9"/>
      <c r="I23" s="9">
        <f>SUM(I24:I24)</f>
        <v>12600</v>
      </c>
      <c r="J23" s="56">
        <f>I23/F23</f>
        <v>0.315</v>
      </c>
      <c r="K23" s="9">
        <f>F23-I23</f>
        <v>27400</v>
      </c>
      <c r="L23" s="9"/>
    </row>
    <row r="24" s="1" customFormat="1" ht="26" customHeight="1" spans="1:12">
      <c r="A24" s="9"/>
      <c r="B24" s="26">
        <v>1</v>
      </c>
      <c r="C24" s="30"/>
      <c r="D24" s="9"/>
      <c r="E24" s="9"/>
      <c r="F24" s="9"/>
      <c r="G24" s="9"/>
      <c r="H24" s="9">
        <v>7.14</v>
      </c>
      <c r="I24" s="9">
        <v>12600</v>
      </c>
      <c r="J24" s="56">
        <f>I24/F23</f>
        <v>0.315</v>
      </c>
      <c r="K24" s="9">
        <f>F23-I24</f>
        <v>27400</v>
      </c>
      <c r="L24" s="9"/>
    </row>
    <row r="25" s="1" customFormat="1" ht="26" customHeight="1" spans="1:12">
      <c r="A25" s="9"/>
      <c r="B25" s="15" t="s">
        <v>151</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4" t="s">
        <v>152</v>
      </c>
      <c r="E32" s="15"/>
      <c r="F32" s="40"/>
      <c r="G32" s="14" t="s">
        <v>152</v>
      </c>
      <c r="H32" s="15"/>
      <c r="I32" s="40"/>
      <c r="J32" s="10"/>
      <c r="K32" s="12"/>
      <c r="L32" s="58"/>
    </row>
    <row r="33" s="1" customFormat="1" ht="76" customHeight="1" spans="1:12">
      <c r="A33" s="9"/>
      <c r="B33" s="10" t="s">
        <v>73</v>
      </c>
      <c r="C33" s="12"/>
      <c r="D33" s="14" t="s">
        <v>152</v>
      </c>
      <c r="E33" s="15"/>
      <c r="F33" s="40"/>
      <c r="G33" s="14" t="s">
        <v>152</v>
      </c>
      <c r="H33" s="15"/>
      <c r="I33" s="40"/>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153</v>
      </c>
      <c r="F36" s="17"/>
      <c r="G36" s="17"/>
      <c r="H36" s="17"/>
      <c r="I36" s="9" t="s">
        <v>154</v>
      </c>
      <c r="J36" s="9" t="s">
        <v>155</v>
      </c>
      <c r="K36" s="9" t="s">
        <v>156</v>
      </c>
      <c r="L36" s="58"/>
    </row>
    <row r="37" s="1" customFormat="1" ht="26" customHeight="1" spans="1:12">
      <c r="A37" s="9"/>
      <c r="B37" s="9"/>
      <c r="C37" s="9"/>
      <c r="D37" s="9" t="s">
        <v>88</v>
      </c>
      <c r="E37" s="17" t="s">
        <v>157</v>
      </c>
      <c r="F37" s="17"/>
      <c r="G37" s="17"/>
      <c r="H37" s="17"/>
      <c r="I37" s="31">
        <v>1</v>
      </c>
      <c r="J37" s="31">
        <v>1</v>
      </c>
      <c r="K37" s="31"/>
      <c r="L37" s="58"/>
    </row>
    <row r="38" s="1" customFormat="1" ht="26" customHeight="1" spans="1:12">
      <c r="A38" s="9"/>
      <c r="B38" s="9"/>
      <c r="C38" s="9"/>
      <c r="D38" s="9" t="s">
        <v>90</v>
      </c>
      <c r="E38" s="17" t="s">
        <v>158</v>
      </c>
      <c r="F38" s="17"/>
      <c r="G38" s="17"/>
      <c r="H38" s="17"/>
      <c r="I38" s="31" t="s">
        <v>131</v>
      </c>
      <c r="J38" s="31" t="s">
        <v>131</v>
      </c>
      <c r="K38" s="31"/>
      <c r="L38" s="58"/>
    </row>
    <row r="39" s="1" customFormat="1" ht="26" customHeight="1" spans="1:12">
      <c r="A39" s="9"/>
      <c r="B39" s="9"/>
      <c r="C39" s="9"/>
      <c r="D39" s="9" t="s">
        <v>93</v>
      </c>
      <c r="E39" s="17" t="s">
        <v>159</v>
      </c>
      <c r="F39" s="17"/>
      <c r="G39" s="17"/>
      <c r="H39" s="17"/>
      <c r="I39" s="9" t="s">
        <v>149</v>
      </c>
      <c r="J39" s="9" t="s">
        <v>150</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160</v>
      </c>
      <c r="F41" s="39"/>
      <c r="G41" s="39"/>
      <c r="H41" s="39"/>
      <c r="I41" s="9" t="s">
        <v>161</v>
      </c>
      <c r="J41" s="9" t="s">
        <v>161</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162</v>
      </c>
      <c r="F43" s="17"/>
      <c r="G43" s="17"/>
      <c r="H43" s="17"/>
      <c r="I43" s="9" t="s">
        <v>100</v>
      </c>
      <c r="J43" s="9" t="s">
        <v>100</v>
      </c>
      <c r="K43" s="9"/>
      <c r="L43" s="58"/>
    </row>
    <row r="44" s="1" customFormat="1" ht="26" customHeight="1" spans="1:12">
      <c r="A44" s="9"/>
      <c r="B44" s="9" t="s">
        <v>104</v>
      </c>
      <c r="C44" s="9"/>
      <c r="D44" s="9" t="s">
        <v>105</v>
      </c>
      <c r="E44" s="17" t="s">
        <v>163</v>
      </c>
      <c r="F44" s="17"/>
      <c r="G44" s="17"/>
      <c r="H44" s="17"/>
      <c r="I44" s="31">
        <v>1</v>
      </c>
      <c r="J44" s="31">
        <v>1</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topLeftCell="A16" workbookViewId="0">
      <selection activeCell="F27" sqref="F27:K28"/>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164</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166</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167</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167</v>
      </c>
      <c r="E18" s="9"/>
      <c r="F18" s="17" t="s">
        <v>38</v>
      </c>
      <c r="G18" s="17"/>
      <c r="H18" s="9" t="s">
        <v>167</v>
      </c>
      <c r="I18" s="9"/>
      <c r="J18" s="53" t="s">
        <v>40</v>
      </c>
      <c r="K18" s="9" t="s">
        <v>41</v>
      </c>
      <c r="L18" s="39"/>
    </row>
    <row r="19" s="1" customFormat="1" ht="32" customHeight="1" spans="1:12">
      <c r="A19" s="9"/>
      <c r="B19" s="23" t="s">
        <v>44</v>
      </c>
      <c r="C19" s="24"/>
      <c r="D19" s="9" t="s">
        <v>167</v>
      </c>
      <c r="E19" s="9"/>
      <c r="F19" s="17" t="s">
        <v>38</v>
      </c>
      <c r="G19" s="17"/>
      <c r="H19" s="9" t="s">
        <v>167</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5000</v>
      </c>
      <c r="E23" s="9">
        <v>1.2</v>
      </c>
      <c r="F23" s="9">
        <v>5000</v>
      </c>
      <c r="G23" s="31">
        <v>1</v>
      </c>
      <c r="H23" s="9"/>
      <c r="I23" s="9">
        <v>5000</v>
      </c>
      <c r="J23" s="31">
        <v>1</v>
      </c>
      <c r="K23" s="9">
        <v>0</v>
      </c>
      <c r="L23" s="9"/>
    </row>
    <row r="24" s="1" customFormat="1" ht="26" customHeight="1" spans="1:12">
      <c r="A24" s="9"/>
      <c r="B24" s="26">
        <v>1</v>
      </c>
      <c r="C24" s="30"/>
      <c r="D24" s="9"/>
      <c r="E24" s="9"/>
      <c r="F24" s="9"/>
      <c r="G24" s="31"/>
      <c r="H24" s="94">
        <v>2.1</v>
      </c>
      <c r="I24" s="9">
        <v>5000</v>
      </c>
      <c r="J24" s="31">
        <v>1</v>
      </c>
      <c r="K24" s="9">
        <v>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0" t="s">
        <v>66</v>
      </c>
      <c r="B31" s="90" t="s">
        <v>67</v>
      </c>
      <c r="C31" s="90"/>
      <c r="D31" s="90"/>
      <c r="E31" s="90"/>
      <c r="F31" s="90"/>
      <c r="G31" s="96" t="s">
        <v>68</v>
      </c>
      <c r="H31" s="97"/>
      <c r="I31" s="98"/>
      <c r="J31" s="96" t="s">
        <v>69</v>
      </c>
      <c r="K31" s="98"/>
      <c r="L31" s="58"/>
    </row>
    <row r="32" s="1" customFormat="1" ht="55" customHeight="1" spans="1:12">
      <c r="A32" s="90"/>
      <c r="B32" s="96" t="s">
        <v>70</v>
      </c>
      <c r="C32" s="98"/>
      <c r="D32" s="96" t="s">
        <v>168</v>
      </c>
      <c r="E32" s="97"/>
      <c r="F32" s="98"/>
      <c r="G32" s="99" t="s">
        <v>169</v>
      </c>
      <c r="H32" s="100"/>
      <c r="I32" s="101"/>
      <c r="J32" s="96"/>
      <c r="K32" s="98"/>
      <c r="L32" s="58"/>
    </row>
    <row r="33" s="1" customFormat="1" ht="76" customHeight="1" spans="1:12">
      <c r="A33" s="90"/>
      <c r="B33" s="96" t="s">
        <v>73</v>
      </c>
      <c r="C33" s="98"/>
      <c r="D33" s="99" t="s">
        <v>170</v>
      </c>
      <c r="E33" s="100"/>
      <c r="F33" s="101"/>
      <c r="G33" s="96" t="s">
        <v>170</v>
      </c>
      <c r="H33" s="97"/>
      <c r="I33" s="98"/>
      <c r="J33" s="85"/>
      <c r="K33" s="87"/>
      <c r="L33" s="58"/>
    </row>
    <row r="34" s="1" customFormat="1" ht="26" customHeight="1" spans="1:12">
      <c r="A34" s="14" t="s">
        <v>76</v>
      </c>
      <c r="B34" s="15"/>
      <c r="C34" s="15"/>
      <c r="D34" s="15"/>
      <c r="E34" s="15"/>
      <c r="F34" s="15"/>
      <c r="G34" s="15"/>
      <c r="H34" s="15"/>
      <c r="I34" s="15"/>
      <c r="J34" s="15"/>
      <c r="K34" s="40"/>
      <c r="L34" s="58"/>
    </row>
    <row r="35" s="1" customFormat="1" ht="26" customHeight="1" spans="1:12">
      <c r="A35" s="9"/>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88" t="s">
        <v>171</v>
      </c>
      <c r="F36" s="88"/>
      <c r="G36" s="88"/>
      <c r="H36" s="88"/>
      <c r="I36" s="90" t="s">
        <v>172</v>
      </c>
      <c r="J36" s="90" t="s">
        <v>172</v>
      </c>
      <c r="K36" s="9"/>
      <c r="L36" s="58"/>
    </row>
    <row r="37" s="1" customFormat="1" ht="26" customHeight="1" spans="1:12">
      <c r="A37" s="9"/>
      <c r="B37" s="9"/>
      <c r="C37" s="9"/>
      <c r="D37" s="9" t="s">
        <v>88</v>
      </c>
      <c r="E37" s="88" t="s">
        <v>173</v>
      </c>
      <c r="F37" s="88"/>
      <c r="G37" s="88"/>
      <c r="H37" s="88"/>
      <c r="I37" s="91">
        <v>1</v>
      </c>
      <c r="J37" s="91">
        <v>1</v>
      </c>
      <c r="K37" s="31"/>
      <c r="L37" s="58"/>
    </row>
    <row r="38" s="1" customFormat="1" ht="26" customHeight="1" spans="1:12">
      <c r="A38" s="9"/>
      <c r="B38" s="9"/>
      <c r="C38" s="9"/>
      <c r="D38" s="9" t="s">
        <v>90</v>
      </c>
      <c r="E38" s="88" t="s">
        <v>174</v>
      </c>
      <c r="F38" s="88"/>
      <c r="G38" s="88"/>
      <c r="H38" s="88"/>
      <c r="I38" s="91" t="s">
        <v>131</v>
      </c>
      <c r="J38" s="91" t="s">
        <v>131</v>
      </c>
      <c r="K38" s="31"/>
      <c r="L38" s="58"/>
    </row>
    <row r="39" s="1" customFormat="1" ht="26" customHeight="1" spans="1:12">
      <c r="A39" s="9"/>
      <c r="B39" s="9"/>
      <c r="C39" s="9"/>
      <c r="D39" s="9" t="s">
        <v>93</v>
      </c>
      <c r="E39" s="88" t="s">
        <v>175</v>
      </c>
      <c r="F39" s="88"/>
      <c r="G39" s="88"/>
      <c r="H39" s="88"/>
      <c r="I39" s="90" t="s">
        <v>100</v>
      </c>
      <c r="J39" s="90" t="s">
        <v>100</v>
      </c>
      <c r="K39" s="59"/>
      <c r="L39" s="58"/>
    </row>
    <row r="40" s="1" customFormat="1" ht="26" customHeight="1" spans="1:12">
      <c r="A40" s="9"/>
      <c r="B40" s="9" t="s">
        <v>96</v>
      </c>
      <c r="C40" s="9"/>
      <c r="D40" s="9" t="s">
        <v>97</v>
      </c>
      <c r="E40" s="89" t="s">
        <v>176</v>
      </c>
      <c r="F40" s="89"/>
      <c r="G40" s="89"/>
      <c r="H40" s="89"/>
      <c r="I40" s="90" t="s">
        <v>177</v>
      </c>
      <c r="J40" s="90" t="s">
        <v>177</v>
      </c>
      <c r="K40" s="9"/>
      <c r="L40" s="58"/>
    </row>
    <row r="41" s="1" customFormat="1" ht="26" customHeight="1" spans="1:12">
      <c r="A41" s="9"/>
      <c r="B41" s="9"/>
      <c r="C41" s="9"/>
      <c r="D41" s="9" t="s">
        <v>98</v>
      </c>
      <c r="E41" s="88" t="s">
        <v>178</v>
      </c>
      <c r="F41" s="88"/>
      <c r="G41" s="88"/>
      <c r="H41" s="88"/>
      <c r="I41" s="90" t="s">
        <v>100</v>
      </c>
      <c r="J41" s="90" t="s">
        <v>100</v>
      </c>
      <c r="K41" s="9"/>
      <c r="L41" s="58"/>
    </row>
    <row r="42" s="1" customFormat="1" ht="26" customHeight="1" spans="1:12">
      <c r="A42" s="9"/>
      <c r="B42" s="9"/>
      <c r="C42" s="9"/>
      <c r="D42" s="9" t="s">
        <v>101</v>
      </c>
      <c r="E42" s="88" t="s">
        <v>179</v>
      </c>
      <c r="F42" s="88"/>
      <c r="G42" s="88"/>
      <c r="H42" s="88"/>
      <c r="I42" s="90" t="s">
        <v>136</v>
      </c>
      <c r="J42" s="90" t="s">
        <v>136</v>
      </c>
      <c r="K42" s="9"/>
      <c r="L42" s="58"/>
    </row>
    <row r="43" s="1" customFormat="1" ht="26" customHeight="1" spans="1:12">
      <c r="A43" s="9"/>
      <c r="B43" s="9"/>
      <c r="C43" s="9"/>
      <c r="D43" s="9" t="s">
        <v>102</v>
      </c>
      <c r="E43" s="17"/>
      <c r="F43" s="17"/>
      <c r="G43" s="17"/>
      <c r="H43" s="17"/>
      <c r="I43" s="9"/>
      <c r="J43" s="9"/>
      <c r="K43" s="9"/>
      <c r="L43" s="58"/>
    </row>
    <row r="44" s="1" customFormat="1" ht="26" customHeight="1" spans="1:12">
      <c r="A44" s="9"/>
      <c r="B44" s="9" t="s">
        <v>104</v>
      </c>
      <c r="C44" s="9"/>
      <c r="D44" s="9" t="s">
        <v>105</v>
      </c>
      <c r="E44" s="17"/>
      <c r="F44" s="17"/>
      <c r="G44" s="17"/>
      <c r="H44" s="17"/>
      <c r="I44" s="9"/>
      <c r="J44" s="9"/>
      <c r="K44" s="31"/>
      <c r="L44" s="58"/>
    </row>
    <row r="45" s="1" customFormat="1" ht="26" customHeight="1" spans="1:12">
      <c r="A45" s="9"/>
      <c r="B45" s="9" t="s">
        <v>104</v>
      </c>
      <c r="C45" s="9"/>
      <c r="D45" s="9" t="s">
        <v>105</v>
      </c>
      <c r="E45" s="17" t="s">
        <v>179</v>
      </c>
      <c r="F45" s="17"/>
      <c r="G45" s="17"/>
      <c r="H45" s="17"/>
      <c r="I45" s="9" t="s">
        <v>136</v>
      </c>
      <c r="J45" s="9" t="s">
        <v>136</v>
      </c>
      <c r="K45" s="31"/>
      <c r="L45" s="31"/>
    </row>
    <row r="46" s="3" customFormat="1" ht="27" customHeight="1" spans="1:12">
      <c r="A46" s="41" t="s">
        <v>180</v>
      </c>
      <c r="B46" s="41"/>
      <c r="C46" s="41"/>
      <c r="D46" s="41"/>
      <c r="E46" s="42" t="s">
        <v>109</v>
      </c>
      <c r="F46" s="42"/>
      <c r="G46" s="41"/>
      <c r="H46" s="41" t="s">
        <v>110</v>
      </c>
      <c r="I46" s="41"/>
      <c r="J46" s="41"/>
      <c r="K46" s="41"/>
      <c r="L46" s="42"/>
    </row>
    <row r="47" s="1" customFormat="1" ht="54" customHeight="1" spans="1:12">
      <c r="A47" s="43" t="s">
        <v>111</v>
      </c>
      <c r="B47" s="43"/>
      <c r="C47" s="43"/>
      <c r="D47" s="43"/>
      <c r="E47" s="43"/>
      <c r="F47" s="43"/>
      <c r="G47" s="43"/>
      <c r="H47" s="43"/>
      <c r="I47" s="43"/>
      <c r="J47" s="43"/>
      <c r="K47" s="60"/>
      <c r="L47" s="61"/>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B45:C45"/>
    <mergeCell ref="E45:H45"/>
    <mergeCell ref="A46:D46"/>
    <mergeCell ref="E46:F46"/>
    <mergeCell ref="H46:J46"/>
    <mergeCell ref="A47:J47"/>
    <mergeCell ref="A14:A25"/>
    <mergeCell ref="A31:A33"/>
    <mergeCell ref="A35:A45"/>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opLeftCell="A25" workbookViewId="0">
      <selection activeCell="F28" sqref="F28:K29"/>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181</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182</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183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183</v>
      </c>
      <c r="E18" s="9"/>
      <c r="F18" s="17" t="s">
        <v>38</v>
      </c>
      <c r="G18" s="17"/>
      <c r="H18" s="9" t="s">
        <v>183</v>
      </c>
      <c r="I18" s="9"/>
      <c r="J18" s="53" t="s">
        <v>40</v>
      </c>
      <c r="K18" s="9" t="s">
        <v>41</v>
      </c>
      <c r="L18" s="39"/>
    </row>
    <row r="19" s="1" customFormat="1" ht="32" customHeight="1" spans="1:12">
      <c r="A19" s="9"/>
      <c r="B19" s="23" t="s">
        <v>44</v>
      </c>
      <c r="C19" s="24"/>
      <c r="D19" s="54" t="s">
        <v>184</v>
      </c>
      <c r="E19" s="54"/>
      <c r="F19" s="17" t="s">
        <v>38</v>
      </c>
      <c r="G19" s="17"/>
      <c r="H19" s="54" t="s">
        <v>184</v>
      </c>
      <c r="I19" s="54"/>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30000</v>
      </c>
      <c r="E23" s="9">
        <v>1.2</v>
      </c>
      <c r="F23" s="9">
        <v>30000</v>
      </c>
      <c r="G23" s="31">
        <v>1</v>
      </c>
      <c r="H23" s="9"/>
      <c r="I23" s="9">
        <v>3600</v>
      </c>
      <c r="J23" s="56">
        <f>I23/F23</f>
        <v>0.12</v>
      </c>
      <c r="K23" s="9">
        <f>F23-I23</f>
        <v>26400</v>
      </c>
      <c r="L23" s="9"/>
    </row>
    <row r="24" s="1" customFormat="1" ht="26" customHeight="1" spans="1:12">
      <c r="A24" s="9"/>
      <c r="B24" s="26">
        <v>1</v>
      </c>
      <c r="C24" s="30"/>
      <c r="D24" s="9"/>
      <c r="E24" s="9"/>
      <c r="F24" s="9"/>
      <c r="G24" s="9"/>
      <c r="H24" s="9">
        <v>7.5</v>
      </c>
      <c r="I24" s="9">
        <v>1800</v>
      </c>
      <c r="J24" s="56">
        <f>I24/F23</f>
        <v>0.06</v>
      </c>
      <c r="K24" s="9">
        <f>F23-I24</f>
        <v>28200</v>
      </c>
      <c r="L24" s="9"/>
    </row>
    <row r="25" s="1" customFormat="1" ht="26" customHeight="1" spans="1:12">
      <c r="A25" s="9"/>
      <c r="B25" s="26">
        <v>2</v>
      </c>
      <c r="C25" s="30"/>
      <c r="D25" s="9"/>
      <c r="E25" s="9"/>
      <c r="F25" s="9"/>
      <c r="G25" s="9"/>
      <c r="H25" s="94">
        <v>8.3</v>
      </c>
      <c r="I25" s="9">
        <v>1800</v>
      </c>
      <c r="J25" s="56">
        <f>I25/F23</f>
        <v>0.06</v>
      </c>
      <c r="K25" s="9">
        <f>K24-I25</f>
        <v>26400</v>
      </c>
      <c r="L25" s="9"/>
    </row>
    <row r="26" s="1" customFormat="1" ht="26" customHeight="1" spans="1:12">
      <c r="A26" s="9"/>
      <c r="B26" s="15" t="s">
        <v>57</v>
      </c>
      <c r="C26" s="15"/>
      <c r="D26" s="15"/>
      <c r="E26" s="15"/>
      <c r="F26" s="15"/>
      <c r="G26" s="15"/>
      <c r="H26" s="15"/>
      <c r="I26" s="15"/>
      <c r="J26" s="15"/>
      <c r="K26" s="40"/>
      <c r="L26" s="9"/>
    </row>
    <row r="27" s="1" customFormat="1" ht="26" customHeight="1" spans="1:12">
      <c r="A27" s="33" t="s">
        <v>58</v>
      </c>
      <c r="B27" s="34"/>
      <c r="C27" s="34"/>
      <c r="D27" s="34"/>
      <c r="E27" s="34"/>
      <c r="F27" s="34"/>
      <c r="G27" s="34"/>
      <c r="H27" s="34"/>
      <c r="I27" s="34"/>
      <c r="J27" s="34"/>
      <c r="K27" s="57"/>
      <c r="L27" s="26"/>
    </row>
    <row r="28" s="1" customFormat="1" ht="26" customHeight="1" spans="1:12">
      <c r="A28" s="26" t="s">
        <v>59</v>
      </c>
      <c r="B28" s="26"/>
      <c r="C28" s="26"/>
      <c r="D28" s="9" t="s">
        <v>60</v>
      </c>
      <c r="E28" s="9"/>
      <c r="F28" s="9">
        <v>2023.01</v>
      </c>
      <c r="G28" s="9"/>
      <c r="H28" s="9"/>
      <c r="I28" s="9" t="s">
        <v>61</v>
      </c>
      <c r="J28" s="9"/>
      <c r="K28" s="9">
        <v>2023.01</v>
      </c>
      <c r="L28" s="9"/>
    </row>
    <row r="29" s="1" customFormat="1" ht="26" customHeight="1" spans="1:12">
      <c r="A29" s="26"/>
      <c r="B29" s="26"/>
      <c r="C29" s="26"/>
      <c r="D29" s="9" t="s">
        <v>62</v>
      </c>
      <c r="E29" s="9"/>
      <c r="F29" s="9">
        <v>2023.12</v>
      </c>
      <c r="G29" s="9"/>
      <c r="H29" s="9"/>
      <c r="I29" s="9" t="s">
        <v>63</v>
      </c>
      <c r="J29" s="9"/>
      <c r="K29" s="9">
        <v>2023.12</v>
      </c>
      <c r="L29" s="9"/>
    </row>
    <row r="30" s="1" customFormat="1" ht="43" customHeight="1" spans="1:12">
      <c r="A30" s="26"/>
      <c r="B30" s="26"/>
      <c r="C30" s="26"/>
      <c r="D30" s="9" t="s">
        <v>64</v>
      </c>
      <c r="E30" s="9"/>
      <c r="F30" s="9"/>
      <c r="G30" s="9"/>
      <c r="H30" s="9"/>
      <c r="I30" s="9"/>
      <c r="J30" s="9"/>
      <c r="K30" s="9"/>
      <c r="L30" s="9"/>
    </row>
    <row r="31" s="1" customFormat="1" ht="26" customHeight="1" spans="1:12">
      <c r="A31" s="35" t="s">
        <v>65</v>
      </c>
      <c r="B31" s="35"/>
      <c r="C31" s="35"/>
      <c r="D31" s="35"/>
      <c r="E31" s="35"/>
      <c r="F31" s="35"/>
      <c r="G31" s="35"/>
      <c r="H31" s="35"/>
      <c r="I31" s="35"/>
      <c r="J31" s="35"/>
      <c r="K31" s="35"/>
      <c r="L31" s="58"/>
    </row>
    <row r="32" s="1" customFormat="1" ht="26" customHeight="1" spans="1:12">
      <c r="A32" s="9" t="s">
        <v>66</v>
      </c>
      <c r="B32" s="9" t="s">
        <v>67</v>
      </c>
      <c r="C32" s="9"/>
      <c r="D32" s="9"/>
      <c r="E32" s="9"/>
      <c r="F32" s="9"/>
      <c r="G32" s="10" t="s">
        <v>68</v>
      </c>
      <c r="H32" s="11"/>
      <c r="I32" s="12"/>
      <c r="J32" s="10" t="s">
        <v>69</v>
      </c>
      <c r="K32" s="12"/>
      <c r="L32" s="58"/>
    </row>
    <row r="33" s="1" customFormat="1" ht="55" customHeight="1" spans="1:12">
      <c r="A33" s="9"/>
      <c r="B33" s="10" t="s">
        <v>70</v>
      </c>
      <c r="C33" s="12"/>
      <c r="D33" s="96" t="s">
        <v>185</v>
      </c>
      <c r="E33" s="97"/>
      <c r="F33" s="98"/>
      <c r="G33" s="96" t="s">
        <v>186</v>
      </c>
      <c r="H33" s="97"/>
      <c r="I33" s="98"/>
      <c r="J33" s="10"/>
      <c r="K33" s="12"/>
      <c r="L33" s="58"/>
    </row>
    <row r="34" s="1" customFormat="1" ht="76" customHeight="1" spans="1:12">
      <c r="A34" s="9"/>
      <c r="B34" s="10" t="s">
        <v>73</v>
      </c>
      <c r="C34" s="12"/>
      <c r="D34" s="96" t="s">
        <v>187</v>
      </c>
      <c r="E34" s="97"/>
      <c r="F34" s="98"/>
      <c r="G34" s="96" t="s">
        <v>187</v>
      </c>
      <c r="H34" s="97"/>
      <c r="I34" s="98"/>
      <c r="J34" s="36"/>
      <c r="K34" s="38"/>
      <c r="L34" s="58"/>
    </row>
    <row r="35" s="1" customFormat="1" ht="26" customHeight="1" spans="1:12">
      <c r="A35" s="14" t="s">
        <v>76</v>
      </c>
      <c r="B35" s="15"/>
      <c r="C35" s="15"/>
      <c r="D35" s="15"/>
      <c r="E35" s="15"/>
      <c r="F35" s="15"/>
      <c r="G35" s="15"/>
      <c r="H35" s="15"/>
      <c r="I35" s="15"/>
      <c r="J35" s="15"/>
      <c r="K35" s="40"/>
      <c r="L35" s="58"/>
    </row>
    <row r="36" s="1" customFormat="1" ht="26" customHeight="1" spans="1:12">
      <c r="A36" s="9"/>
      <c r="B36" s="9" t="s">
        <v>78</v>
      </c>
      <c r="C36" s="9"/>
      <c r="D36" s="9" t="s">
        <v>79</v>
      </c>
      <c r="E36" s="9" t="s">
        <v>80</v>
      </c>
      <c r="F36" s="9"/>
      <c r="G36" s="9"/>
      <c r="H36" s="9"/>
      <c r="I36" s="9" t="s">
        <v>81</v>
      </c>
      <c r="J36" s="9" t="s">
        <v>82</v>
      </c>
      <c r="K36" s="9" t="s">
        <v>83</v>
      </c>
      <c r="L36" s="58"/>
    </row>
    <row r="37" s="1" customFormat="1" ht="26" customHeight="1" spans="1:12">
      <c r="A37" s="9"/>
      <c r="B37" s="9" t="s">
        <v>84</v>
      </c>
      <c r="C37" s="9"/>
      <c r="D37" s="9" t="s">
        <v>85</v>
      </c>
      <c r="E37" s="88" t="s">
        <v>188</v>
      </c>
      <c r="F37" s="88"/>
      <c r="G37" s="88"/>
      <c r="H37" s="88"/>
      <c r="I37" s="90" t="s">
        <v>189</v>
      </c>
      <c r="J37" s="90" t="s">
        <v>189</v>
      </c>
      <c r="K37" s="9"/>
      <c r="L37" s="58"/>
    </row>
    <row r="38" s="1" customFormat="1" ht="26" customHeight="1" spans="1:12">
      <c r="A38" s="9"/>
      <c r="B38" s="9"/>
      <c r="C38" s="9"/>
      <c r="D38" s="9" t="s">
        <v>88</v>
      </c>
      <c r="E38" s="88" t="s">
        <v>190</v>
      </c>
      <c r="F38" s="88"/>
      <c r="G38" s="88"/>
      <c r="H38" s="88"/>
      <c r="I38" s="91">
        <v>1</v>
      </c>
      <c r="J38" s="91">
        <v>1</v>
      </c>
      <c r="K38" s="31"/>
      <c r="L38" s="58"/>
    </row>
    <row r="39" s="1" customFormat="1" ht="26" customHeight="1" spans="1:12">
      <c r="A39" s="9"/>
      <c r="B39" s="9"/>
      <c r="C39" s="9"/>
      <c r="D39" s="9" t="s">
        <v>90</v>
      </c>
      <c r="E39" s="88" t="s">
        <v>191</v>
      </c>
      <c r="F39" s="88"/>
      <c r="G39" s="88"/>
      <c r="H39" s="88"/>
      <c r="I39" s="91">
        <v>1</v>
      </c>
      <c r="J39" s="91">
        <v>1</v>
      </c>
      <c r="K39" s="31"/>
      <c r="L39" s="58"/>
    </row>
    <row r="40" s="1" customFormat="1" ht="26" customHeight="1" spans="1:12">
      <c r="A40" s="9"/>
      <c r="B40" s="9"/>
      <c r="C40" s="9"/>
      <c r="D40" s="9" t="s">
        <v>93</v>
      </c>
      <c r="E40" s="88" t="s">
        <v>192</v>
      </c>
      <c r="F40" s="88"/>
      <c r="G40" s="88"/>
      <c r="H40" s="88"/>
      <c r="I40" s="92" t="s">
        <v>100</v>
      </c>
      <c r="J40" s="92" t="s">
        <v>100</v>
      </c>
      <c r="K40" s="59"/>
      <c r="L40" s="58"/>
    </row>
    <row r="41" s="1" customFormat="1" ht="26" customHeight="1" spans="1:12">
      <c r="A41" s="9"/>
      <c r="B41" s="9" t="s">
        <v>96</v>
      </c>
      <c r="C41" s="9"/>
      <c r="D41" s="9" t="s">
        <v>97</v>
      </c>
      <c r="E41" s="88"/>
      <c r="F41" s="88"/>
      <c r="G41" s="88"/>
      <c r="H41" s="88"/>
      <c r="I41" s="90"/>
      <c r="J41" s="90"/>
      <c r="K41" s="9"/>
      <c r="L41" s="58"/>
    </row>
    <row r="42" s="1" customFormat="1" ht="26" customHeight="1" spans="1:12">
      <c r="A42" s="9"/>
      <c r="B42" s="9"/>
      <c r="C42" s="9"/>
      <c r="D42" s="9" t="s">
        <v>98</v>
      </c>
      <c r="E42" s="89" t="s">
        <v>193</v>
      </c>
      <c r="F42" s="89"/>
      <c r="G42" s="89"/>
      <c r="H42" s="89"/>
      <c r="I42" s="90" t="s">
        <v>135</v>
      </c>
      <c r="J42" s="90" t="s">
        <v>194</v>
      </c>
      <c r="K42" s="9"/>
      <c r="L42" s="58"/>
    </row>
    <row r="43" s="1" customFormat="1" ht="26" customHeight="1" spans="1:12">
      <c r="A43" s="9"/>
      <c r="B43" s="9"/>
      <c r="C43" s="9"/>
      <c r="D43" s="9" t="s">
        <v>101</v>
      </c>
      <c r="E43" s="88"/>
      <c r="F43" s="88"/>
      <c r="G43" s="88"/>
      <c r="H43" s="88"/>
      <c r="I43" s="90"/>
      <c r="J43" s="90"/>
      <c r="K43" s="9"/>
      <c r="L43" s="58"/>
    </row>
    <row r="44" s="1" customFormat="1" ht="26" customHeight="1" spans="1:12">
      <c r="A44" s="9"/>
      <c r="B44" s="9"/>
      <c r="C44" s="9"/>
      <c r="D44" s="9" t="s">
        <v>102</v>
      </c>
      <c r="E44" s="88" t="s">
        <v>195</v>
      </c>
      <c r="F44" s="88"/>
      <c r="G44" s="88"/>
      <c r="H44" s="88"/>
      <c r="I44" s="90" t="s">
        <v>135</v>
      </c>
      <c r="J44" s="90" t="s">
        <v>136</v>
      </c>
      <c r="K44" s="9"/>
      <c r="L44" s="58"/>
    </row>
    <row r="45" s="1" customFormat="1" ht="26" customHeight="1" spans="1:12">
      <c r="A45" s="9"/>
      <c r="B45" s="9" t="s">
        <v>104</v>
      </c>
      <c r="C45" s="9"/>
      <c r="D45" s="9" t="s">
        <v>105</v>
      </c>
      <c r="E45" s="17"/>
      <c r="F45" s="17"/>
      <c r="G45" s="17"/>
      <c r="H45" s="17"/>
      <c r="I45" s="9"/>
      <c r="J45" s="9"/>
      <c r="K45" s="31"/>
      <c r="L45" s="58"/>
    </row>
    <row r="46" s="1" customFormat="1" ht="26" customHeight="1" spans="1:12">
      <c r="A46" s="9"/>
      <c r="B46" s="9" t="s">
        <v>104</v>
      </c>
      <c r="C46" s="9"/>
      <c r="D46" s="9" t="s">
        <v>105</v>
      </c>
      <c r="E46" s="17" t="s">
        <v>179</v>
      </c>
      <c r="F46" s="17"/>
      <c r="G46" s="17"/>
      <c r="H46" s="17"/>
      <c r="I46" s="9" t="s">
        <v>196</v>
      </c>
      <c r="J46" s="9" t="s">
        <v>196</v>
      </c>
      <c r="K46" s="31"/>
      <c r="L46" s="31"/>
    </row>
    <row r="47" s="3" customFormat="1" ht="27" customHeight="1" spans="1:12">
      <c r="A47" s="41" t="s">
        <v>180</v>
      </c>
      <c r="B47" s="41"/>
      <c r="C47" s="41"/>
      <c r="D47" s="41"/>
      <c r="E47" s="42" t="s">
        <v>109</v>
      </c>
      <c r="F47" s="42"/>
      <c r="G47" s="41"/>
      <c r="H47" s="41" t="s">
        <v>110</v>
      </c>
      <c r="I47" s="41"/>
      <c r="J47" s="41"/>
      <c r="K47" s="41"/>
      <c r="L47" s="42"/>
    </row>
    <row r="48" s="1" customFormat="1" ht="54" customHeight="1" spans="1:12">
      <c r="A48" s="43" t="s">
        <v>111</v>
      </c>
      <c r="B48" s="43"/>
      <c r="C48" s="43"/>
      <c r="D48" s="43"/>
      <c r="E48" s="43"/>
      <c r="F48" s="43"/>
      <c r="G48" s="43"/>
      <c r="H48" s="43"/>
      <c r="I48" s="43"/>
      <c r="J48" s="43"/>
      <c r="K48" s="60"/>
      <c r="L48" s="61"/>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B46:C46"/>
    <mergeCell ref="E46:H46"/>
    <mergeCell ref="A47:D47"/>
    <mergeCell ref="E47:F47"/>
    <mergeCell ref="H47:J47"/>
    <mergeCell ref="A48:J48"/>
    <mergeCell ref="A14:A26"/>
    <mergeCell ref="A32:A34"/>
    <mergeCell ref="A36:A46"/>
    <mergeCell ref="B21:B22"/>
    <mergeCell ref="C21:C22"/>
    <mergeCell ref="D21:D22"/>
    <mergeCell ref="K21:K22"/>
    <mergeCell ref="L9:L12"/>
    <mergeCell ref="B15:C16"/>
    <mergeCell ref="A28:C30"/>
    <mergeCell ref="B37:C40"/>
    <mergeCell ref="B41:C44"/>
  </mergeCells>
  <conditionalFormatting sqref="L31:L45">
    <cfRule type="duplicateValues" dxfId="0" priority="1"/>
  </conditionalFormatting>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topLeftCell="A19" workbookViewId="0">
      <selection activeCell="F31" sqref="F31:K32"/>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197</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198</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199</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200</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200</v>
      </c>
      <c r="E18" s="9"/>
      <c r="F18" s="17" t="s">
        <v>38</v>
      </c>
      <c r="G18" s="17"/>
      <c r="H18" s="9" t="s">
        <v>200</v>
      </c>
      <c r="I18" s="9"/>
      <c r="J18" s="53" t="s">
        <v>40</v>
      </c>
      <c r="K18" s="9" t="s">
        <v>41</v>
      </c>
      <c r="L18" s="39"/>
    </row>
    <row r="19" s="1" customFormat="1" ht="32" customHeight="1" spans="1:12">
      <c r="A19" s="9"/>
      <c r="B19" s="23" t="s">
        <v>44</v>
      </c>
      <c r="C19" s="24"/>
      <c r="D19" s="54" t="s">
        <v>201</v>
      </c>
      <c r="E19" s="54"/>
      <c r="F19" s="17" t="s">
        <v>38</v>
      </c>
      <c r="G19" s="17"/>
      <c r="H19" s="54" t="s">
        <v>201</v>
      </c>
      <c r="I19" s="54"/>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111360</v>
      </c>
      <c r="E23" s="9">
        <v>1.2</v>
      </c>
      <c r="F23" s="9">
        <v>111360</v>
      </c>
      <c r="G23" s="31">
        <v>1</v>
      </c>
      <c r="H23" s="9"/>
      <c r="I23" s="9">
        <v>64000</v>
      </c>
      <c r="J23" s="56">
        <f>I23/F23</f>
        <v>0.574712643678161</v>
      </c>
      <c r="K23" s="9">
        <f>F23-I23</f>
        <v>47360</v>
      </c>
      <c r="L23" s="9"/>
    </row>
    <row r="24" s="1" customFormat="1" ht="26" customHeight="1" spans="1:12">
      <c r="A24" s="9"/>
      <c r="B24" s="26">
        <v>1</v>
      </c>
      <c r="C24" s="30"/>
      <c r="D24" s="9"/>
      <c r="E24" s="9"/>
      <c r="F24" s="9"/>
      <c r="G24" s="9"/>
      <c r="H24" s="94">
        <v>2.1</v>
      </c>
      <c r="I24" s="9">
        <v>24320</v>
      </c>
      <c r="J24" s="56">
        <f>I24/F23</f>
        <v>0.218390804597701</v>
      </c>
      <c r="K24" s="9">
        <f>F23-I24</f>
        <v>87040</v>
      </c>
      <c r="L24" s="9"/>
    </row>
    <row r="25" s="1" customFormat="1" ht="26" customHeight="1" spans="1:12">
      <c r="A25" s="9"/>
      <c r="B25" s="26">
        <v>2</v>
      </c>
      <c r="C25" s="30"/>
      <c r="D25" s="9"/>
      <c r="E25" s="9"/>
      <c r="F25" s="9"/>
      <c r="G25" s="9"/>
      <c r="H25" s="9">
        <v>3.9</v>
      </c>
      <c r="I25" s="9">
        <v>8320</v>
      </c>
      <c r="J25" s="56">
        <f>I25/F23</f>
        <v>0.0747126436781609</v>
      </c>
      <c r="K25" s="9">
        <f>K24-I25</f>
        <v>78720</v>
      </c>
      <c r="L25" s="9"/>
    </row>
    <row r="26" s="1" customFormat="1" ht="26" customHeight="1" spans="1:12">
      <c r="A26" s="9"/>
      <c r="B26" s="26">
        <v>3</v>
      </c>
      <c r="C26" s="30"/>
      <c r="D26" s="9"/>
      <c r="E26" s="9"/>
      <c r="F26" s="9"/>
      <c r="G26" s="9"/>
      <c r="H26" s="9">
        <v>7.5</v>
      </c>
      <c r="I26" s="9">
        <v>960</v>
      </c>
      <c r="J26" s="56">
        <f>I26/F23</f>
        <v>0.00862068965517241</v>
      </c>
      <c r="K26" s="9">
        <f>K25-I26</f>
        <v>77760</v>
      </c>
      <c r="L26" s="9"/>
    </row>
    <row r="27" s="1" customFormat="1" ht="26" customHeight="1" spans="1:12">
      <c r="A27" s="9"/>
      <c r="B27" s="26">
        <v>4</v>
      </c>
      <c r="C27" s="30"/>
      <c r="D27" s="9"/>
      <c r="E27" s="9"/>
      <c r="F27" s="9"/>
      <c r="G27" s="9"/>
      <c r="H27" s="94">
        <v>8.3</v>
      </c>
      <c r="I27" s="9">
        <v>17600</v>
      </c>
      <c r="J27" s="56">
        <f>I27/F23</f>
        <v>0.158045977011494</v>
      </c>
      <c r="K27" s="9">
        <f>K26-I27</f>
        <v>60160</v>
      </c>
      <c r="L27" s="9"/>
    </row>
    <row r="28" s="1" customFormat="1" ht="26" customHeight="1" spans="1:12">
      <c r="A28" s="9"/>
      <c r="B28" s="26">
        <v>5</v>
      </c>
      <c r="C28" s="30"/>
      <c r="D28" s="9"/>
      <c r="E28" s="9"/>
      <c r="F28" s="9"/>
      <c r="G28" s="9"/>
      <c r="H28" s="9">
        <v>10.27</v>
      </c>
      <c r="I28" s="9">
        <v>12800</v>
      </c>
      <c r="J28" s="56">
        <f>I28/F23</f>
        <v>0.114942528735632</v>
      </c>
      <c r="K28" s="9">
        <f>K27-I28</f>
        <v>47360</v>
      </c>
      <c r="L28" s="9"/>
    </row>
    <row r="29" s="1" customFormat="1" ht="26" customHeight="1" spans="1:12">
      <c r="A29" s="9"/>
      <c r="B29" s="15" t="s">
        <v>57</v>
      </c>
      <c r="C29" s="15"/>
      <c r="D29" s="15"/>
      <c r="E29" s="15"/>
      <c r="F29" s="15"/>
      <c r="G29" s="15"/>
      <c r="H29" s="15"/>
      <c r="I29" s="15"/>
      <c r="J29" s="15"/>
      <c r="K29" s="40"/>
      <c r="L29" s="9"/>
    </row>
    <row r="30" s="1" customFormat="1" ht="26" customHeight="1" spans="1:12">
      <c r="A30" s="33" t="s">
        <v>58</v>
      </c>
      <c r="B30" s="34"/>
      <c r="C30" s="34"/>
      <c r="D30" s="34"/>
      <c r="E30" s="34"/>
      <c r="F30" s="34"/>
      <c r="G30" s="34"/>
      <c r="H30" s="34"/>
      <c r="I30" s="34"/>
      <c r="J30" s="34"/>
      <c r="K30" s="57"/>
      <c r="L30" s="26"/>
    </row>
    <row r="31" s="1" customFormat="1" ht="26" customHeight="1" spans="1:12">
      <c r="A31" s="26" t="s">
        <v>59</v>
      </c>
      <c r="B31" s="26"/>
      <c r="C31" s="26"/>
      <c r="D31" s="9" t="s">
        <v>60</v>
      </c>
      <c r="E31" s="9"/>
      <c r="F31" s="9">
        <v>2023.01</v>
      </c>
      <c r="G31" s="9"/>
      <c r="H31" s="9"/>
      <c r="I31" s="9" t="s">
        <v>61</v>
      </c>
      <c r="J31" s="9"/>
      <c r="K31" s="9">
        <v>2023.01</v>
      </c>
      <c r="L31" s="9"/>
    </row>
    <row r="32" s="1" customFormat="1" ht="26" customHeight="1" spans="1:12">
      <c r="A32" s="26"/>
      <c r="B32" s="26"/>
      <c r="C32" s="26"/>
      <c r="D32" s="9" t="s">
        <v>62</v>
      </c>
      <c r="E32" s="9"/>
      <c r="F32" s="9">
        <v>2023.12</v>
      </c>
      <c r="G32" s="9"/>
      <c r="H32" s="9"/>
      <c r="I32" s="9" t="s">
        <v>63</v>
      </c>
      <c r="J32" s="9"/>
      <c r="K32" s="9">
        <v>2023.12</v>
      </c>
      <c r="L32" s="9"/>
    </row>
    <row r="33" s="1" customFormat="1" ht="43" customHeight="1" spans="1:12">
      <c r="A33" s="26"/>
      <c r="B33" s="26"/>
      <c r="C33" s="26"/>
      <c r="D33" s="9" t="s">
        <v>64</v>
      </c>
      <c r="E33" s="9"/>
      <c r="F33" s="9"/>
      <c r="G33" s="9"/>
      <c r="H33" s="9"/>
      <c r="I33" s="9"/>
      <c r="J33" s="9"/>
      <c r="K33" s="9"/>
      <c r="L33" s="9"/>
    </row>
    <row r="34" s="1" customFormat="1" ht="26" customHeight="1" spans="1:12">
      <c r="A34" s="35" t="s">
        <v>65</v>
      </c>
      <c r="B34" s="35"/>
      <c r="C34" s="35"/>
      <c r="D34" s="35"/>
      <c r="E34" s="35"/>
      <c r="F34" s="35"/>
      <c r="G34" s="35"/>
      <c r="H34" s="35"/>
      <c r="I34" s="35"/>
      <c r="J34" s="35"/>
      <c r="K34" s="35"/>
      <c r="L34" s="58"/>
    </row>
    <row r="35" s="1" customFormat="1" ht="26" customHeight="1" spans="1:12">
      <c r="A35" s="9" t="s">
        <v>66</v>
      </c>
      <c r="B35" s="9" t="s">
        <v>67</v>
      </c>
      <c r="C35" s="9"/>
      <c r="D35" s="9"/>
      <c r="E35" s="9"/>
      <c r="F35" s="9"/>
      <c r="G35" s="10" t="s">
        <v>68</v>
      </c>
      <c r="H35" s="11"/>
      <c r="I35" s="12"/>
      <c r="J35" s="10" t="s">
        <v>69</v>
      </c>
      <c r="K35" s="12"/>
      <c r="L35" s="58"/>
    </row>
    <row r="36" s="1" customFormat="1" ht="55" customHeight="1" spans="1:12">
      <c r="A36" s="9"/>
      <c r="B36" s="10" t="s">
        <v>70</v>
      </c>
      <c r="C36" s="12"/>
      <c r="D36" s="96" t="s">
        <v>202</v>
      </c>
      <c r="E36" s="97"/>
      <c r="F36" s="98"/>
      <c r="G36" s="99" t="s">
        <v>169</v>
      </c>
      <c r="H36" s="100"/>
      <c r="I36" s="101"/>
      <c r="J36" s="10"/>
      <c r="K36" s="12"/>
      <c r="L36" s="58"/>
    </row>
    <row r="37" s="1" customFormat="1" ht="76" customHeight="1" spans="1:12">
      <c r="A37" s="9"/>
      <c r="B37" s="10" t="s">
        <v>73</v>
      </c>
      <c r="C37" s="12"/>
      <c r="D37" s="99" t="s">
        <v>170</v>
      </c>
      <c r="E37" s="100"/>
      <c r="F37" s="101"/>
      <c r="G37" s="96" t="s">
        <v>170</v>
      </c>
      <c r="H37" s="97"/>
      <c r="I37" s="98"/>
      <c r="J37" s="36"/>
      <c r="K37" s="38"/>
      <c r="L37" s="58"/>
    </row>
    <row r="38" s="1" customFormat="1" ht="26" customHeight="1" spans="1:12">
      <c r="A38" s="14" t="s">
        <v>76</v>
      </c>
      <c r="B38" s="15"/>
      <c r="C38" s="15"/>
      <c r="D38" s="15"/>
      <c r="E38" s="15"/>
      <c r="F38" s="15"/>
      <c r="G38" s="15"/>
      <c r="H38" s="15"/>
      <c r="I38" s="15"/>
      <c r="J38" s="15"/>
      <c r="K38" s="40"/>
      <c r="L38" s="58"/>
    </row>
    <row r="39" s="1" customFormat="1" ht="26" customHeight="1" spans="1:12">
      <c r="A39" s="9" t="s">
        <v>77</v>
      </c>
      <c r="B39" s="9" t="s">
        <v>78</v>
      </c>
      <c r="C39" s="9"/>
      <c r="D39" s="9" t="s">
        <v>79</v>
      </c>
      <c r="E39" s="9" t="s">
        <v>80</v>
      </c>
      <c r="F39" s="9"/>
      <c r="G39" s="9"/>
      <c r="H39" s="9"/>
      <c r="I39" s="9" t="s">
        <v>81</v>
      </c>
      <c r="J39" s="9" t="s">
        <v>82</v>
      </c>
      <c r="K39" s="9" t="s">
        <v>83</v>
      </c>
      <c r="L39" s="58"/>
    </row>
    <row r="40" s="1" customFormat="1" ht="26" customHeight="1" spans="1:12">
      <c r="A40" s="9"/>
      <c r="B40" s="9" t="s">
        <v>84</v>
      </c>
      <c r="C40" s="9"/>
      <c r="D40" s="9" t="s">
        <v>85</v>
      </c>
      <c r="E40" s="88" t="s">
        <v>203</v>
      </c>
      <c r="F40" s="88"/>
      <c r="G40" s="88"/>
      <c r="H40" s="88"/>
      <c r="I40" s="90" t="s">
        <v>135</v>
      </c>
      <c r="J40" s="91">
        <v>1</v>
      </c>
      <c r="K40" s="9"/>
      <c r="L40" s="58"/>
    </row>
    <row r="41" s="1" customFormat="1" ht="26" customHeight="1" spans="1:12">
      <c r="A41" s="9"/>
      <c r="B41" s="9"/>
      <c r="C41" s="9"/>
      <c r="D41" s="9" t="s">
        <v>88</v>
      </c>
      <c r="E41" s="88" t="s">
        <v>173</v>
      </c>
      <c r="F41" s="88"/>
      <c r="G41" s="88"/>
      <c r="H41" s="88"/>
      <c r="I41" s="91">
        <v>1</v>
      </c>
      <c r="J41" s="91">
        <v>1</v>
      </c>
      <c r="K41" s="31"/>
      <c r="L41" s="58"/>
    </row>
    <row r="42" s="1" customFormat="1" ht="26" customHeight="1" spans="1:12">
      <c r="A42" s="9"/>
      <c r="B42" s="9"/>
      <c r="C42" s="9"/>
      <c r="D42" s="9" t="s">
        <v>90</v>
      </c>
      <c r="E42" s="88" t="s">
        <v>174</v>
      </c>
      <c r="F42" s="88"/>
      <c r="G42" s="88"/>
      <c r="H42" s="88"/>
      <c r="I42" s="91" t="s">
        <v>131</v>
      </c>
      <c r="J42" s="91" t="s">
        <v>131</v>
      </c>
      <c r="K42" s="31"/>
      <c r="L42" s="58"/>
    </row>
    <row r="43" s="1" customFormat="1" ht="26" customHeight="1" spans="1:12">
      <c r="A43" s="9"/>
      <c r="B43" s="9"/>
      <c r="C43" s="9"/>
      <c r="D43" s="9" t="s">
        <v>93</v>
      </c>
      <c r="E43" s="88" t="s">
        <v>175</v>
      </c>
      <c r="F43" s="88"/>
      <c r="G43" s="88"/>
      <c r="H43" s="88"/>
      <c r="I43" s="90" t="s">
        <v>100</v>
      </c>
      <c r="J43" s="90" t="s">
        <v>100</v>
      </c>
      <c r="K43" s="59"/>
      <c r="L43" s="58"/>
    </row>
    <row r="44" s="1" customFormat="1" ht="26" customHeight="1" spans="1:12">
      <c r="A44" s="9"/>
      <c r="B44" s="9" t="s">
        <v>96</v>
      </c>
      <c r="C44" s="9"/>
      <c r="D44" s="9" t="s">
        <v>97</v>
      </c>
      <c r="E44" s="89" t="s">
        <v>176</v>
      </c>
      <c r="F44" s="89"/>
      <c r="G44" s="89"/>
      <c r="H44" s="89"/>
      <c r="I44" s="90" t="s">
        <v>177</v>
      </c>
      <c r="J44" s="90" t="s">
        <v>177</v>
      </c>
      <c r="K44" s="9"/>
      <c r="L44" s="58"/>
    </row>
    <row r="45" s="1" customFormat="1" ht="26" customHeight="1" spans="1:12">
      <c r="A45" s="9"/>
      <c r="B45" s="9"/>
      <c r="C45" s="9"/>
      <c r="D45" s="9" t="s">
        <v>98</v>
      </c>
      <c r="E45" s="88" t="s">
        <v>178</v>
      </c>
      <c r="F45" s="88"/>
      <c r="G45" s="88"/>
      <c r="H45" s="88"/>
      <c r="I45" s="90" t="s">
        <v>100</v>
      </c>
      <c r="J45" s="90" t="s">
        <v>100</v>
      </c>
      <c r="K45" s="9"/>
      <c r="L45" s="58"/>
    </row>
    <row r="46" s="1" customFormat="1" ht="26" customHeight="1" spans="1:12">
      <c r="A46" s="9"/>
      <c r="B46" s="9"/>
      <c r="C46" s="9"/>
      <c r="D46" s="9" t="s">
        <v>101</v>
      </c>
      <c r="E46" s="88" t="s">
        <v>179</v>
      </c>
      <c r="F46" s="88"/>
      <c r="G46" s="88"/>
      <c r="H46" s="88"/>
      <c r="I46" s="90" t="s">
        <v>136</v>
      </c>
      <c r="J46" s="90" t="s">
        <v>136</v>
      </c>
      <c r="K46" s="9"/>
      <c r="L46" s="58"/>
    </row>
    <row r="47" s="1" customFormat="1" ht="26" customHeight="1" spans="1:12">
      <c r="A47" s="9"/>
      <c r="B47" s="9"/>
      <c r="C47" s="9"/>
      <c r="D47" s="9" t="s">
        <v>102</v>
      </c>
      <c r="E47" s="17"/>
      <c r="F47" s="17"/>
      <c r="G47" s="17"/>
      <c r="H47" s="17"/>
      <c r="I47" s="9"/>
      <c r="J47" s="9"/>
      <c r="K47" s="9"/>
      <c r="L47" s="58"/>
    </row>
    <row r="48" s="1" customFormat="1" ht="26" customHeight="1" spans="1:12">
      <c r="A48" s="9"/>
      <c r="B48" s="9" t="s">
        <v>104</v>
      </c>
      <c r="C48" s="9"/>
      <c r="D48" s="9" t="s">
        <v>105</v>
      </c>
      <c r="E48" s="17"/>
      <c r="F48" s="17"/>
      <c r="G48" s="17"/>
      <c r="H48" s="17"/>
      <c r="I48" s="9"/>
      <c r="J48" s="9"/>
      <c r="K48" s="31"/>
      <c r="L48" s="58"/>
    </row>
    <row r="49" s="3" customFormat="1" ht="27" customHeight="1" spans="1:12">
      <c r="A49" s="41" t="s">
        <v>180</v>
      </c>
      <c r="B49" s="41"/>
      <c r="C49" s="41"/>
      <c r="D49" s="41"/>
      <c r="E49" s="42" t="s">
        <v>109</v>
      </c>
      <c r="F49" s="42"/>
      <c r="G49" s="41"/>
      <c r="H49" s="41" t="s">
        <v>110</v>
      </c>
      <c r="I49" s="41"/>
      <c r="J49" s="41"/>
      <c r="K49" s="41"/>
      <c r="L49" s="42"/>
    </row>
    <row r="50" s="1" customFormat="1" ht="54" customHeight="1" spans="1:12">
      <c r="A50" s="43" t="s">
        <v>111</v>
      </c>
      <c r="B50" s="43"/>
      <c r="C50" s="43"/>
      <c r="D50" s="43"/>
      <c r="E50" s="43"/>
      <c r="F50" s="43"/>
      <c r="G50" s="43"/>
      <c r="H50" s="43"/>
      <c r="I50" s="43"/>
      <c r="J50" s="43"/>
      <c r="K50" s="60"/>
      <c r="L50" s="61"/>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row r="56" s="1" customFormat="1" spans="1:12">
      <c r="A56" s="44"/>
      <c r="B56" s="44"/>
      <c r="C56" s="44"/>
      <c r="D56" s="44"/>
      <c r="E56" s="44"/>
      <c r="F56" s="44"/>
      <c r="G56" s="44"/>
      <c r="H56" s="44"/>
      <c r="I56" s="44"/>
      <c r="J56" s="62"/>
      <c r="K56" s="62"/>
      <c r="L56" s="62"/>
    </row>
    <row r="57" s="1" customFormat="1" spans="1:12">
      <c r="A57" s="44"/>
      <c r="B57" s="44"/>
      <c r="C57" s="44"/>
      <c r="D57" s="44"/>
      <c r="E57" s="44"/>
      <c r="F57" s="44"/>
      <c r="G57" s="44"/>
      <c r="H57" s="44"/>
      <c r="I57" s="44"/>
      <c r="J57" s="62"/>
      <c r="K57" s="62"/>
      <c r="L57"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9:K29"/>
    <mergeCell ref="A30:K30"/>
    <mergeCell ref="D31:E31"/>
    <mergeCell ref="F31:H31"/>
    <mergeCell ref="I31:J31"/>
    <mergeCell ref="D32:E32"/>
    <mergeCell ref="F32:H32"/>
    <mergeCell ref="I32:J32"/>
    <mergeCell ref="D33:E33"/>
    <mergeCell ref="F33:K33"/>
    <mergeCell ref="A34:K34"/>
    <mergeCell ref="B35:F35"/>
    <mergeCell ref="G35:I35"/>
    <mergeCell ref="J35:K35"/>
    <mergeCell ref="B36:C36"/>
    <mergeCell ref="D36:F36"/>
    <mergeCell ref="G36:I36"/>
    <mergeCell ref="J36:K36"/>
    <mergeCell ref="B37:C37"/>
    <mergeCell ref="D37:F37"/>
    <mergeCell ref="G37:I37"/>
    <mergeCell ref="J37:K37"/>
    <mergeCell ref="A38:K38"/>
    <mergeCell ref="B39:C39"/>
    <mergeCell ref="E39:H39"/>
    <mergeCell ref="E40:H40"/>
    <mergeCell ref="E41:H41"/>
    <mergeCell ref="E42:H42"/>
    <mergeCell ref="E43:H43"/>
    <mergeCell ref="E44:H44"/>
    <mergeCell ref="E45:H45"/>
    <mergeCell ref="E46:H46"/>
    <mergeCell ref="E47:H47"/>
    <mergeCell ref="B48:C48"/>
    <mergeCell ref="E48:H48"/>
    <mergeCell ref="A49:D49"/>
    <mergeCell ref="E49:F49"/>
    <mergeCell ref="H49:J49"/>
    <mergeCell ref="A50:J50"/>
    <mergeCell ref="A14:A29"/>
    <mergeCell ref="A35:A37"/>
    <mergeCell ref="A39:A48"/>
    <mergeCell ref="B21:B22"/>
    <mergeCell ref="C21:C22"/>
    <mergeCell ref="D21:D22"/>
    <mergeCell ref="K21:K22"/>
    <mergeCell ref="L9:L12"/>
    <mergeCell ref="B15:C16"/>
    <mergeCell ref="B44:C47"/>
    <mergeCell ref="A31:C33"/>
    <mergeCell ref="B40:C43"/>
  </mergeCells>
  <conditionalFormatting sqref="L34:L48">
    <cfRule type="duplicateValues" dxfId="0" priority="1"/>
  </conditionalFormatting>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topLeftCell="A22" workbookViewId="0">
      <selection activeCell="F28" sqref="F28:K29"/>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204</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205</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206</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206</v>
      </c>
      <c r="E18" s="9"/>
      <c r="F18" s="17" t="s">
        <v>38</v>
      </c>
      <c r="G18" s="17"/>
      <c r="H18" s="9" t="s">
        <v>206</v>
      </c>
      <c r="I18" s="9"/>
      <c r="J18" s="53" t="s">
        <v>40</v>
      </c>
      <c r="K18" s="9" t="s">
        <v>41</v>
      </c>
      <c r="L18" s="39"/>
    </row>
    <row r="19" s="1" customFormat="1" ht="32" customHeight="1" spans="1:12">
      <c r="A19" s="9"/>
      <c r="B19" s="23" t="s">
        <v>44</v>
      </c>
      <c r="C19" s="24"/>
      <c r="D19" s="54" t="s">
        <v>207</v>
      </c>
      <c r="E19" s="54"/>
      <c r="F19" s="17" t="s">
        <v>38</v>
      </c>
      <c r="G19" s="17"/>
      <c r="H19" s="54" t="s">
        <v>207</v>
      </c>
      <c r="I19" s="54"/>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187200</v>
      </c>
      <c r="E23" s="9">
        <v>1.2</v>
      </c>
      <c r="F23" s="9">
        <v>187200</v>
      </c>
      <c r="G23" s="31">
        <v>1</v>
      </c>
      <c r="H23" s="9"/>
      <c r="I23" s="9">
        <v>75600</v>
      </c>
      <c r="J23" s="56">
        <f>I23/F23</f>
        <v>0.403846153846154</v>
      </c>
      <c r="K23" s="9">
        <f>F23-I23</f>
        <v>111600</v>
      </c>
      <c r="L23" s="9"/>
    </row>
    <row r="24" s="1" customFormat="1" ht="26" customHeight="1" spans="1:12">
      <c r="A24" s="9"/>
      <c r="B24" s="26">
        <v>1</v>
      </c>
      <c r="C24" s="30"/>
      <c r="D24" s="9"/>
      <c r="E24" s="9"/>
      <c r="F24" s="9"/>
      <c r="G24" s="9"/>
      <c r="H24" s="81">
        <v>44967</v>
      </c>
      <c r="I24" s="9">
        <v>69600</v>
      </c>
      <c r="J24" s="56">
        <f>I24/184800</f>
        <v>0.376623376623377</v>
      </c>
      <c r="K24" s="9">
        <f>F23-I24</f>
        <v>117600</v>
      </c>
      <c r="L24" s="9"/>
    </row>
    <row r="25" s="1" customFormat="1" ht="26" customHeight="1" spans="1:12">
      <c r="A25" s="9"/>
      <c r="B25" s="26">
        <v>2</v>
      </c>
      <c r="C25" s="30"/>
      <c r="D25" s="9"/>
      <c r="E25" s="9"/>
      <c r="F25" s="9"/>
      <c r="G25" s="9"/>
      <c r="H25" s="81">
        <v>45168</v>
      </c>
      <c r="I25" s="9">
        <v>6000</v>
      </c>
      <c r="J25" s="56">
        <f>I25/184800</f>
        <v>0.0324675324675325</v>
      </c>
      <c r="K25" s="9">
        <f>K24-I25</f>
        <v>111600</v>
      </c>
      <c r="L25" s="9"/>
    </row>
    <row r="26" s="1" customFormat="1" ht="26" customHeight="1" spans="1:12">
      <c r="A26" s="9"/>
      <c r="B26" s="15" t="s">
        <v>57</v>
      </c>
      <c r="C26" s="15"/>
      <c r="D26" s="15"/>
      <c r="E26" s="15"/>
      <c r="F26" s="15"/>
      <c r="G26" s="15"/>
      <c r="H26" s="15"/>
      <c r="I26" s="15"/>
      <c r="J26" s="15"/>
      <c r="K26" s="40"/>
      <c r="L26" s="9"/>
    </row>
    <row r="27" s="1" customFormat="1" ht="26" customHeight="1" spans="1:12">
      <c r="A27" s="33" t="s">
        <v>58</v>
      </c>
      <c r="B27" s="34"/>
      <c r="C27" s="34"/>
      <c r="D27" s="34"/>
      <c r="E27" s="34"/>
      <c r="F27" s="34"/>
      <c r="G27" s="34"/>
      <c r="H27" s="34"/>
      <c r="I27" s="34"/>
      <c r="J27" s="34"/>
      <c r="K27" s="57"/>
      <c r="L27" s="26"/>
    </row>
    <row r="28" s="1" customFormat="1" ht="26" customHeight="1" spans="1:12">
      <c r="A28" s="26" t="s">
        <v>59</v>
      </c>
      <c r="B28" s="26"/>
      <c r="C28" s="26"/>
      <c r="D28" s="9" t="s">
        <v>60</v>
      </c>
      <c r="E28" s="9"/>
      <c r="F28" s="9">
        <v>2023.01</v>
      </c>
      <c r="G28" s="9"/>
      <c r="H28" s="9"/>
      <c r="I28" s="9" t="s">
        <v>61</v>
      </c>
      <c r="J28" s="9"/>
      <c r="K28" s="9">
        <v>2023.01</v>
      </c>
      <c r="L28" s="9"/>
    </row>
    <row r="29" s="1" customFormat="1" ht="26" customHeight="1" spans="1:12">
      <c r="A29" s="26"/>
      <c r="B29" s="26"/>
      <c r="C29" s="26"/>
      <c r="D29" s="9" t="s">
        <v>62</v>
      </c>
      <c r="E29" s="9"/>
      <c r="F29" s="9">
        <v>2023.12</v>
      </c>
      <c r="G29" s="9"/>
      <c r="H29" s="9"/>
      <c r="I29" s="9" t="s">
        <v>63</v>
      </c>
      <c r="J29" s="9"/>
      <c r="K29" s="9">
        <v>2023.12</v>
      </c>
      <c r="L29" s="9"/>
    </row>
    <row r="30" s="1" customFormat="1" ht="43" customHeight="1" spans="1:12">
      <c r="A30" s="26"/>
      <c r="B30" s="26"/>
      <c r="C30" s="26"/>
      <c r="D30" s="9" t="s">
        <v>64</v>
      </c>
      <c r="E30" s="9"/>
      <c r="F30" s="9"/>
      <c r="G30" s="9"/>
      <c r="H30" s="9"/>
      <c r="I30" s="9"/>
      <c r="J30" s="9"/>
      <c r="K30" s="9"/>
      <c r="L30" s="9"/>
    </row>
    <row r="31" s="1" customFormat="1" ht="26" customHeight="1" spans="1:12">
      <c r="A31" s="35" t="s">
        <v>65</v>
      </c>
      <c r="B31" s="35"/>
      <c r="C31" s="35"/>
      <c r="D31" s="35"/>
      <c r="E31" s="35"/>
      <c r="F31" s="35"/>
      <c r="G31" s="35"/>
      <c r="H31" s="35"/>
      <c r="I31" s="35"/>
      <c r="J31" s="35"/>
      <c r="K31" s="35"/>
      <c r="L31" s="58"/>
    </row>
    <row r="32" s="1" customFormat="1" ht="26" customHeight="1" spans="1:12">
      <c r="A32" s="9" t="s">
        <v>66</v>
      </c>
      <c r="B32" s="9" t="s">
        <v>67</v>
      </c>
      <c r="C32" s="9"/>
      <c r="D32" s="9"/>
      <c r="E32" s="9"/>
      <c r="F32" s="9"/>
      <c r="G32" s="10" t="s">
        <v>68</v>
      </c>
      <c r="H32" s="11"/>
      <c r="I32" s="12"/>
      <c r="J32" s="10" t="s">
        <v>69</v>
      </c>
      <c r="K32" s="12"/>
      <c r="L32" s="58"/>
    </row>
    <row r="33" s="1" customFormat="1" ht="55" customHeight="1" spans="1:12">
      <c r="A33" s="9"/>
      <c r="B33" s="10" t="s">
        <v>70</v>
      </c>
      <c r="C33" s="12"/>
      <c r="D33" s="96" t="s">
        <v>208</v>
      </c>
      <c r="E33" s="97"/>
      <c r="F33" s="98"/>
      <c r="G33" s="96" t="s">
        <v>208</v>
      </c>
      <c r="H33" s="97"/>
      <c r="I33" s="98"/>
      <c r="J33" s="10"/>
      <c r="K33" s="12"/>
      <c r="L33" s="58"/>
    </row>
    <row r="34" s="1" customFormat="1" ht="76" customHeight="1" spans="1:12">
      <c r="A34" s="9"/>
      <c r="B34" s="10" t="s">
        <v>73</v>
      </c>
      <c r="C34" s="12"/>
      <c r="D34" s="85" t="s">
        <v>209</v>
      </c>
      <c r="E34" s="86"/>
      <c r="F34" s="87"/>
      <c r="G34" s="85" t="s">
        <v>209</v>
      </c>
      <c r="H34" s="86"/>
      <c r="I34" s="87"/>
      <c r="J34" s="36"/>
      <c r="K34" s="38"/>
      <c r="L34" s="58"/>
    </row>
    <row r="35" s="1" customFormat="1" ht="26" customHeight="1" spans="1:12">
      <c r="A35" s="14" t="s">
        <v>76</v>
      </c>
      <c r="B35" s="15"/>
      <c r="C35" s="15"/>
      <c r="D35" s="15"/>
      <c r="E35" s="15"/>
      <c r="F35" s="15"/>
      <c r="G35" s="15"/>
      <c r="H35" s="15"/>
      <c r="I35" s="15"/>
      <c r="J35" s="15"/>
      <c r="K35" s="40"/>
      <c r="L35" s="58"/>
    </row>
    <row r="36" s="1" customFormat="1" ht="26" customHeight="1" spans="1:12">
      <c r="A36" s="9" t="s">
        <v>77</v>
      </c>
      <c r="B36" s="9" t="s">
        <v>78</v>
      </c>
      <c r="C36" s="9"/>
      <c r="D36" s="9" t="s">
        <v>79</v>
      </c>
      <c r="E36" s="9" t="s">
        <v>80</v>
      </c>
      <c r="F36" s="9"/>
      <c r="G36" s="9"/>
      <c r="H36" s="9"/>
      <c r="I36" s="9" t="s">
        <v>81</v>
      </c>
      <c r="J36" s="9" t="s">
        <v>82</v>
      </c>
      <c r="K36" s="9" t="s">
        <v>83</v>
      </c>
      <c r="L36" s="58"/>
    </row>
    <row r="37" s="1" customFormat="1" ht="26" customHeight="1" spans="1:12">
      <c r="A37" s="9"/>
      <c r="B37" s="9" t="s">
        <v>84</v>
      </c>
      <c r="C37" s="9"/>
      <c r="D37" s="9" t="s">
        <v>85</v>
      </c>
      <c r="E37" s="88" t="s">
        <v>210</v>
      </c>
      <c r="F37" s="88"/>
      <c r="G37" s="88"/>
      <c r="H37" s="88"/>
      <c r="I37" s="90" t="s">
        <v>211</v>
      </c>
      <c r="J37" s="90" t="s">
        <v>211</v>
      </c>
      <c r="K37" s="9"/>
      <c r="L37" s="58"/>
    </row>
    <row r="38" s="1" customFormat="1" ht="26" customHeight="1" spans="1:12">
      <c r="A38" s="9"/>
      <c r="B38" s="9"/>
      <c r="C38" s="9"/>
      <c r="D38" s="9" t="s">
        <v>88</v>
      </c>
      <c r="E38" s="88" t="s">
        <v>173</v>
      </c>
      <c r="F38" s="88"/>
      <c r="G38" s="88"/>
      <c r="H38" s="88"/>
      <c r="I38" s="91">
        <v>1</v>
      </c>
      <c r="J38" s="91">
        <v>1</v>
      </c>
      <c r="K38" s="31"/>
      <c r="L38" s="58"/>
    </row>
    <row r="39" s="1" customFormat="1" ht="26" customHeight="1" spans="1:12">
      <c r="A39" s="9"/>
      <c r="B39" s="9"/>
      <c r="C39" s="9"/>
      <c r="D39" s="9" t="s">
        <v>90</v>
      </c>
      <c r="E39" s="88" t="s">
        <v>174</v>
      </c>
      <c r="F39" s="88"/>
      <c r="G39" s="88"/>
      <c r="H39" s="88"/>
      <c r="I39" s="91" t="s">
        <v>131</v>
      </c>
      <c r="J39" s="91" t="s">
        <v>131</v>
      </c>
      <c r="K39" s="31"/>
      <c r="L39" s="58"/>
    </row>
    <row r="40" s="1" customFormat="1" ht="26" customHeight="1" spans="1:12">
      <c r="A40" s="9"/>
      <c r="B40" s="9"/>
      <c r="C40" s="9"/>
      <c r="D40" s="9" t="s">
        <v>93</v>
      </c>
      <c r="E40" s="88" t="s">
        <v>212</v>
      </c>
      <c r="F40" s="88"/>
      <c r="G40" s="88"/>
      <c r="H40" s="88"/>
      <c r="I40" s="90" t="s">
        <v>131</v>
      </c>
      <c r="J40" s="90" t="s">
        <v>131</v>
      </c>
      <c r="K40" s="59"/>
      <c r="L40" s="58"/>
    </row>
    <row r="41" s="1" customFormat="1" ht="26" customHeight="1" spans="1:12">
      <c r="A41" s="9"/>
      <c r="B41" s="9" t="s">
        <v>96</v>
      </c>
      <c r="C41" s="9"/>
      <c r="D41" s="9" t="s">
        <v>97</v>
      </c>
      <c r="E41" s="88" t="s">
        <v>213</v>
      </c>
      <c r="F41" s="88"/>
      <c r="G41" s="88"/>
      <c r="H41" s="88"/>
      <c r="I41" s="90" t="s">
        <v>161</v>
      </c>
      <c r="J41" s="90" t="s">
        <v>161</v>
      </c>
      <c r="K41" s="9"/>
      <c r="L41" s="58"/>
    </row>
    <row r="42" s="1" customFormat="1" ht="26" customHeight="1" spans="1:12">
      <c r="A42" s="9"/>
      <c r="B42" s="9"/>
      <c r="C42" s="9"/>
      <c r="D42" s="9" t="s">
        <v>98</v>
      </c>
      <c r="E42" s="89" t="s">
        <v>214</v>
      </c>
      <c r="F42" s="89"/>
      <c r="G42" s="89"/>
      <c r="H42" s="89"/>
      <c r="I42" s="90" t="s">
        <v>161</v>
      </c>
      <c r="J42" s="90" t="s">
        <v>161</v>
      </c>
      <c r="K42" s="9"/>
      <c r="L42" s="58"/>
    </row>
    <row r="43" s="1" customFormat="1" ht="26" customHeight="1" spans="1:12">
      <c r="A43" s="9"/>
      <c r="B43" s="9"/>
      <c r="C43" s="9"/>
      <c r="D43" s="9" t="s">
        <v>101</v>
      </c>
      <c r="E43" s="88"/>
      <c r="F43" s="88"/>
      <c r="G43" s="88"/>
      <c r="H43" s="88"/>
      <c r="I43" s="90"/>
      <c r="J43" s="90"/>
      <c r="K43" s="9"/>
      <c r="L43" s="58"/>
    </row>
    <row r="44" s="1" customFormat="1" ht="26" customHeight="1" spans="1:12">
      <c r="A44" s="9"/>
      <c r="B44" s="9"/>
      <c r="C44" s="9"/>
      <c r="D44" s="9" t="s">
        <v>102</v>
      </c>
      <c r="E44" s="88" t="s">
        <v>215</v>
      </c>
      <c r="F44" s="88"/>
      <c r="G44" s="88"/>
      <c r="H44" s="88"/>
      <c r="I44" s="90" t="s">
        <v>216</v>
      </c>
      <c r="J44" s="90" t="s">
        <v>216</v>
      </c>
      <c r="K44" s="9"/>
      <c r="L44" s="58"/>
    </row>
    <row r="45" s="1" customFormat="1" ht="26" customHeight="1" spans="1:12">
      <c r="A45" s="9"/>
      <c r="B45" s="9" t="s">
        <v>104</v>
      </c>
      <c r="C45" s="9"/>
      <c r="D45" s="9" t="s">
        <v>105</v>
      </c>
      <c r="E45" s="88" t="s">
        <v>217</v>
      </c>
      <c r="F45" s="88"/>
      <c r="G45" s="88"/>
      <c r="H45" s="88"/>
      <c r="I45" s="91">
        <v>1</v>
      </c>
      <c r="J45" s="91">
        <v>1</v>
      </c>
      <c r="K45" s="31"/>
      <c r="L45" s="58"/>
    </row>
    <row r="46" s="3" customFormat="1" ht="27" customHeight="1" spans="1:12">
      <c r="A46" s="41" t="s">
        <v>180</v>
      </c>
      <c r="B46" s="41"/>
      <c r="C46" s="41"/>
      <c r="D46" s="41"/>
      <c r="E46" s="42" t="s">
        <v>109</v>
      </c>
      <c r="F46" s="42"/>
      <c r="G46" s="41"/>
      <c r="H46" s="41" t="s">
        <v>110</v>
      </c>
      <c r="I46" s="41"/>
      <c r="J46" s="41"/>
      <c r="K46" s="41"/>
      <c r="L46" s="42"/>
    </row>
    <row r="47" s="1" customFormat="1" ht="54" customHeight="1" spans="1:12">
      <c r="A47" s="43" t="s">
        <v>111</v>
      </c>
      <c r="B47" s="43"/>
      <c r="C47" s="43"/>
      <c r="D47" s="43"/>
      <c r="E47" s="43"/>
      <c r="F47" s="43"/>
      <c r="G47" s="43"/>
      <c r="H47" s="43"/>
      <c r="I47" s="43"/>
      <c r="J47" s="43"/>
      <c r="K47" s="60"/>
      <c r="L47" s="61"/>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conditionalFormatting sqref="L31:L45">
    <cfRule type="duplicateValues" dxfId="0" priority="1"/>
  </conditionalFormatting>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workbookViewId="0">
      <selection activeCell="K5" sqref="K5"/>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218</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221</v>
      </c>
      <c r="I5" s="9"/>
      <c r="J5" s="17" t="s">
        <v>13</v>
      </c>
      <c r="K5" s="47" t="s">
        <v>222</v>
      </c>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223</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c r="E9" s="9"/>
      <c r="F9" s="9"/>
      <c r="G9" s="9"/>
      <c r="H9" s="9"/>
      <c r="I9" s="9"/>
      <c r="J9" s="9"/>
      <c r="K9" s="9"/>
      <c r="L9" s="48" t="s">
        <v>22</v>
      </c>
    </row>
    <row r="10" s="1" customFormat="1" ht="51" customHeight="1" spans="1:12">
      <c r="A10" s="16" t="s">
        <v>23</v>
      </c>
      <c r="B10" s="16"/>
      <c r="C10" s="16"/>
      <c r="D10" s="17" t="s">
        <v>224</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225</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225</v>
      </c>
      <c r="E18" s="9"/>
      <c r="F18" s="17" t="s">
        <v>38</v>
      </c>
      <c r="G18" s="17"/>
      <c r="H18" s="9" t="s">
        <v>225</v>
      </c>
      <c r="I18" s="9"/>
      <c r="J18" s="53" t="s">
        <v>40</v>
      </c>
      <c r="K18" s="9" t="s">
        <v>41</v>
      </c>
      <c r="L18" s="39"/>
    </row>
    <row r="19" s="1" customFormat="1" ht="32" customHeight="1" spans="1:12">
      <c r="A19" s="9"/>
      <c r="B19" s="23" t="s">
        <v>44</v>
      </c>
      <c r="C19" s="24"/>
      <c r="D19" s="9" t="s">
        <v>226</v>
      </c>
      <c r="E19" s="9"/>
      <c r="F19" s="17" t="s">
        <v>38</v>
      </c>
      <c r="G19" s="17"/>
      <c r="H19" s="9" t="s">
        <v>226</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1000000</v>
      </c>
      <c r="E23" s="9">
        <v>1.2</v>
      </c>
      <c r="F23" s="9">
        <v>1000000</v>
      </c>
      <c r="G23" s="31">
        <v>1</v>
      </c>
      <c r="H23" s="9"/>
      <c r="I23" s="9">
        <v>871260</v>
      </c>
      <c r="J23" s="56">
        <f>I23/F23</f>
        <v>0.87126</v>
      </c>
      <c r="K23" s="9">
        <f>F23-I23</f>
        <v>128740</v>
      </c>
      <c r="L23" s="9"/>
    </row>
    <row r="24" s="1" customFormat="1" ht="26" customHeight="1" spans="1:12">
      <c r="A24" s="9"/>
      <c r="B24" s="26">
        <v>1</v>
      </c>
      <c r="C24" s="30"/>
      <c r="D24" s="9"/>
      <c r="E24" s="9"/>
      <c r="F24" s="9"/>
      <c r="G24" s="31"/>
      <c r="H24" s="103">
        <v>44974.5843634259</v>
      </c>
      <c r="I24" s="9">
        <v>110000</v>
      </c>
      <c r="J24" s="56">
        <f>I24/F23</f>
        <v>0.11</v>
      </c>
      <c r="K24" s="9">
        <f>F23-I24</f>
        <v>890000</v>
      </c>
      <c r="L24" s="9"/>
    </row>
    <row r="25" s="1" customFormat="1" ht="26" customHeight="1" spans="1:12">
      <c r="A25" s="9"/>
      <c r="B25" s="26">
        <v>2</v>
      </c>
      <c r="C25" s="30"/>
      <c r="D25" s="9"/>
      <c r="E25" s="9"/>
      <c r="F25" s="9"/>
      <c r="G25" s="31"/>
      <c r="H25" s="103">
        <v>45181.5515856482</v>
      </c>
      <c r="I25" s="9">
        <v>44400</v>
      </c>
      <c r="J25" s="56">
        <f>I25/F23</f>
        <v>0.0444</v>
      </c>
      <c r="K25" s="9">
        <f t="shared" ref="K25:K33" si="0">K24-I25</f>
        <v>845600</v>
      </c>
      <c r="L25" s="9"/>
    </row>
    <row r="26" s="1" customFormat="1" ht="26" customHeight="1" spans="1:12">
      <c r="A26" s="9"/>
      <c r="B26" s="26">
        <v>3</v>
      </c>
      <c r="C26" s="30"/>
      <c r="D26" s="9"/>
      <c r="E26" s="9"/>
      <c r="F26" s="9"/>
      <c r="G26" s="31"/>
      <c r="H26" s="103">
        <v>45211.5062152778</v>
      </c>
      <c r="I26" s="9">
        <v>6400</v>
      </c>
      <c r="J26" s="56">
        <f>I26/F23</f>
        <v>0.0064</v>
      </c>
      <c r="K26" s="9">
        <f t="shared" si="0"/>
        <v>839200</v>
      </c>
      <c r="L26" s="9"/>
    </row>
    <row r="27" s="1" customFormat="1" ht="26" customHeight="1" spans="1:12">
      <c r="A27" s="9"/>
      <c r="B27" s="26">
        <v>4</v>
      </c>
      <c r="C27" s="30"/>
      <c r="D27" s="9"/>
      <c r="E27" s="9"/>
      <c r="F27" s="9"/>
      <c r="G27" s="31"/>
      <c r="H27" s="103">
        <v>45218.4875347222</v>
      </c>
      <c r="I27" s="9">
        <v>55200</v>
      </c>
      <c r="J27" s="56">
        <f t="shared" ref="J27:J33" si="1">I27/1000000</f>
        <v>0.0552</v>
      </c>
      <c r="K27" s="9">
        <f t="shared" si="0"/>
        <v>784000</v>
      </c>
      <c r="L27" s="9"/>
    </row>
    <row r="28" s="1" customFormat="1" ht="26" customHeight="1" spans="1:12">
      <c r="A28" s="9"/>
      <c r="B28" s="26">
        <v>5</v>
      </c>
      <c r="C28" s="30"/>
      <c r="D28" s="9"/>
      <c r="E28" s="9"/>
      <c r="F28" s="9"/>
      <c r="G28" s="31"/>
      <c r="H28" s="103">
        <v>45257.6265856481</v>
      </c>
      <c r="I28" s="9">
        <v>26000</v>
      </c>
      <c r="J28" s="56">
        <f t="shared" si="1"/>
        <v>0.026</v>
      </c>
      <c r="K28" s="9">
        <f t="shared" si="0"/>
        <v>758000</v>
      </c>
      <c r="L28" s="9"/>
    </row>
    <row r="29" s="1" customFormat="1" ht="26" customHeight="1" spans="1:12">
      <c r="A29" s="9"/>
      <c r="B29" s="26">
        <v>6</v>
      </c>
      <c r="C29" s="30"/>
      <c r="D29" s="9"/>
      <c r="E29" s="9"/>
      <c r="F29" s="9"/>
      <c r="G29" s="31"/>
      <c r="H29" s="103">
        <v>45257.6538310185</v>
      </c>
      <c r="I29" s="9">
        <v>104000</v>
      </c>
      <c r="J29" s="56">
        <f t="shared" si="1"/>
        <v>0.104</v>
      </c>
      <c r="K29" s="9">
        <f t="shared" si="0"/>
        <v>654000</v>
      </c>
      <c r="L29" s="9"/>
    </row>
    <row r="30" s="1" customFormat="1" ht="26" customHeight="1" spans="1:12">
      <c r="A30" s="9"/>
      <c r="B30" s="26">
        <v>7</v>
      </c>
      <c r="C30" s="30"/>
      <c r="D30" s="9"/>
      <c r="E30" s="9"/>
      <c r="F30" s="9"/>
      <c r="G30" s="31"/>
      <c r="H30" s="103">
        <v>45275.5864699074</v>
      </c>
      <c r="I30" s="9">
        <v>28300</v>
      </c>
      <c r="J30" s="56">
        <f t="shared" si="1"/>
        <v>0.0283</v>
      </c>
      <c r="K30" s="9">
        <f t="shared" si="0"/>
        <v>625700</v>
      </c>
      <c r="L30" s="9"/>
    </row>
    <row r="31" s="1" customFormat="1" ht="26" customHeight="1" spans="1:12">
      <c r="A31" s="9"/>
      <c r="B31" s="26">
        <v>8</v>
      </c>
      <c r="C31" s="30"/>
      <c r="D31" s="9"/>
      <c r="E31" s="9"/>
      <c r="F31" s="9"/>
      <c r="G31" s="31"/>
      <c r="H31" s="103">
        <v>45275.5904050926</v>
      </c>
      <c r="I31" s="9">
        <v>113200</v>
      </c>
      <c r="J31" s="56">
        <f t="shared" si="1"/>
        <v>0.1132</v>
      </c>
      <c r="K31" s="9">
        <f t="shared" si="0"/>
        <v>512500</v>
      </c>
      <c r="L31" s="9"/>
    </row>
    <row r="32" s="1" customFormat="1" ht="26" customHeight="1" spans="1:12">
      <c r="A32" s="9"/>
      <c r="B32" s="26">
        <v>9</v>
      </c>
      <c r="C32" s="30"/>
      <c r="D32" s="9"/>
      <c r="E32" s="9"/>
      <c r="F32" s="9"/>
      <c r="G32" s="31"/>
      <c r="H32" s="103">
        <v>45275.6025578704</v>
      </c>
      <c r="I32" s="9">
        <v>204000</v>
      </c>
      <c r="J32" s="56">
        <f t="shared" si="1"/>
        <v>0.204</v>
      </c>
      <c r="K32" s="9">
        <f t="shared" si="0"/>
        <v>308500</v>
      </c>
      <c r="L32" s="9"/>
    </row>
    <row r="33" s="1" customFormat="1" ht="26" customHeight="1" spans="1:12">
      <c r="A33" s="9"/>
      <c r="B33" s="26">
        <v>10</v>
      </c>
      <c r="C33" s="30"/>
      <c r="D33" s="9"/>
      <c r="E33" s="9"/>
      <c r="F33" s="9"/>
      <c r="G33" s="31"/>
      <c r="H33" s="103">
        <v>45280.5695833333</v>
      </c>
      <c r="I33" s="9">
        <v>179760</v>
      </c>
      <c r="J33" s="56">
        <f t="shared" si="1"/>
        <v>0.17976</v>
      </c>
      <c r="K33" s="9">
        <f t="shared" si="0"/>
        <v>128740</v>
      </c>
      <c r="L33" s="9"/>
    </row>
    <row r="34" s="1" customFormat="1" ht="26" customHeight="1" spans="1:12">
      <c r="A34" s="9"/>
      <c r="B34" s="15" t="s">
        <v>57</v>
      </c>
      <c r="C34" s="15"/>
      <c r="D34" s="15"/>
      <c r="E34" s="15"/>
      <c r="F34" s="15"/>
      <c r="G34" s="15"/>
      <c r="H34" s="15"/>
      <c r="I34" s="15"/>
      <c r="J34" s="15"/>
      <c r="K34" s="40"/>
      <c r="L34" s="9"/>
    </row>
    <row r="35" s="1" customFormat="1" ht="26" customHeight="1" spans="1:12">
      <c r="A35" s="33" t="s">
        <v>58</v>
      </c>
      <c r="B35" s="34"/>
      <c r="C35" s="34"/>
      <c r="D35" s="34"/>
      <c r="E35" s="34"/>
      <c r="F35" s="34"/>
      <c r="G35" s="34"/>
      <c r="H35" s="34"/>
      <c r="I35" s="34"/>
      <c r="J35" s="34"/>
      <c r="K35" s="57"/>
      <c r="L35" s="26"/>
    </row>
    <row r="36" s="1" customFormat="1" ht="26" customHeight="1" spans="1:12">
      <c r="A36" s="26" t="s">
        <v>59</v>
      </c>
      <c r="B36" s="26"/>
      <c r="C36" s="26"/>
      <c r="D36" s="9" t="s">
        <v>60</v>
      </c>
      <c r="E36" s="9"/>
      <c r="F36" s="9"/>
      <c r="G36" s="9"/>
      <c r="H36" s="9"/>
      <c r="I36" s="9" t="s">
        <v>61</v>
      </c>
      <c r="J36" s="9"/>
      <c r="K36" s="9"/>
      <c r="L36" s="9"/>
    </row>
    <row r="37" s="1" customFormat="1" ht="26" customHeight="1" spans="1:12">
      <c r="A37" s="26"/>
      <c r="B37" s="26"/>
      <c r="C37" s="26"/>
      <c r="D37" s="9" t="s">
        <v>62</v>
      </c>
      <c r="E37" s="9"/>
      <c r="F37" s="9"/>
      <c r="G37" s="9"/>
      <c r="H37" s="9"/>
      <c r="I37" s="9" t="s">
        <v>63</v>
      </c>
      <c r="J37" s="9"/>
      <c r="K37" s="9"/>
      <c r="L37" s="9"/>
    </row>
    <row r="38" s="1" customFormat="1" ht="43" customHeight="1" spans="1:12">
      <c r="A38" s="26"/>
      <c r="B38" s="26"/>
      <c r="C38" s="26"/>
      <c r="D38" s="9" t="s">
        <v>64</v>
      </c>
      <c r="E38" s="9"/>
      <c r="F38" s="9"/>
      <c r="G38" s="9"/>
      <c r="H38" s="9"/>
      <c r="I38" s="9"/>
      <c r="J38" s="9"/>
      <c r="K38" s="9"/>
      <c r="L38" s="9"/>
    </row>
    <row r="39" s="1" customFormat="1" ht="26" customHeight="1" spans="1:12">
      <c r="A39" s="35" t="s">
        <v>65</v>
      </c>
      <c r="B39" s="35"/>
      <c r="C39" s="35"/>
      <c r="D39" s="35"/>
      <c r="E39" s="35"/>
      <c r="F39" s="35"/>
      <c r="G39" s="35"/>
      <c r="H39" s="35"/>
      <c r="I39" s="35"/>
      <c r="J39" s="35"/>
      <c r="K39" s="35"/>
      <c r="L39" s="58"/>
    </row>
    <row r="40" s="1" customFormat="1" ht="26" customHeight="1" spans="1:12">
      <c r="A40" s="9" t="s">
        <v>66</v>
      </c>
      <c r="B40" s="9" t="s">
        <v>67</v>
      </c>
      <c r="C40" s="9"/>
      <c r="D40" s="9"/>
      <c r="E40" s="9"/>
      <c r="F40" s="9"/>
      <c r="G40" s="10" t="s">
        <v>68</v>
      </c>
      <c r="H40" s="11"/>
      <c r="I40" s="12"/>
      <c r="J40" s="10" t="s">
        <v>69</v>
      </c>
      <c r="K40" s="12"/>
      <c r="L40" s="58"/>
    </row>
    <row r="41" s="1" customFormat="1" ht="55" customHeight="1" spans="1:12">
      <c r="A41" s="9"/>
      <c r="B41" s="10" t="s">
        <v>70</v>
      </c>
      <c r="C41" s="12"/>
      <c r="D41" s="10" t="s">
        <v>227</v>
      </c>
      <c r="E41" s="11"/>
      <c r="F41" s="12"/>
      <c r="G41" s="10" t="s">
        <v>228</v>
      </c>
      <c r="H41" s="11"/>
      <c r="I41" s="12"/>
      <c r="J41" s="10"/>
      <c r="K41" s="12"/>
      <c r="L41" s="58"/>
    </row>
    <row r="42" s="1" customFormat="1" ht="76" customHeight="1" spans="1:12">
      <c r="A42" s="9"/>
      <c r="B42" s="10" t="s">
        <v>73</v>
      </c>
      <c r="C42" s="12"/>
      <c r="D42" s="10" t="s">
        <v>229</v>
      </c>
      <c r="E42" s="11"/>
      <c r="F42" s="12"/>
      <c r="G42" s="10" t="s">
        <v>229</v>
      </c>
      <c r="H42" s="11"/>
      <c r="I42" s="12"/>
      <c r="J42" s="36"/>
      <c r="K42" s="38"/>
      <c r="L42" s="58"/>
    </row>
    <row r="43" s="1" customFormat="1" ht="26" customHeight="1" spans="1:12">
      <c r="A43" s="14" t="s">
        <v>76</v>
      </c>
      <c r="B43" s="15"/>
      <c r="C43" s="15"/>
      <c r="D43" s="15"/>
      <c r="E43" s="15"/>
      <c r="F43" s="15"/>
      <c r="G43" s="15"/>
      <c r="H43" s="15"/>
      <c r="I43" s="15"/>
      <c r="J43" s="15"/>
      <c r="K43" s="40"/>
      <c r="L43" s="58"/>
    </row>
    <row r="44" s="1" customFormat="1" ht="26" customHeight="1" spans="1:12">
      <c r="A44" s="9" t="s">
        <v>77</v>
      </c>
      <c r="B44" s="9" t="s">
        <v>78</v>
      </c>
      <c r="C44" s="9"/>
      <c r="D44" s="9" t="s">
        <v>79</v>
      </c>
      <c r="E44" s="9" t="s">
        <v>80</v>
      </c>
      <c r="F44" s="9"/>
      <c r="G44" s="9"/>
      <c r="H44" s="9"/>
      <c r="I44" s="9" t="s">
        <v>81</v>
      </c>
      <c r="J44" s="9" t="s">
        <v>82</v>
      </c>
      <c r="K44" s="9" t="s">
        <v>83</v>
      </c>
      <c r="L44" s="58"/>
    </row>
    <row r="45" s="1" customFormat="1" ht="26" customHeight="1" spans="1:12">
      <c r="A45" s="9"/>
      <c r="B45" s="9" t="s">
        <v>84</v>
      </c>
      <c r="C45" s="9"/>
      <c r="D45" s="9" t="s">
        <v>85</v>
      </c>
      <c r="E45" s="17" t="s">
        <v>230</v>
      </c>
      <c r="F45" s="17"/>
      <c r="G45" s="17"/>
      <c r="H45" s="17"/>
      <c r="I45" s="9" t="s">
        <v>231</v>
      </c>
      <c r="J45" s="9" t="s">
        <v>231</v>
      </c>
      <c r="K45" s="9"/>
      <c r="L45" s="58"/>
    </row>
    <row r="46" s="1" customFormat="1" ht="26" customHeight="1" spans="1:12">
      <c r="A46" s="9"/>
      <c r="B46" s="9"/>
      <c r="C46" s="9"/>
      <c r="D46" s="9" t="s">
        <v>88</v>
      </c>
      <c r="E46" s="17" t="s">
        <v>232</v>
      </c>
      <c r="F46" s="17"/>
      <c r="G46" s="17"/>
      <c r="H46" s="17"/>
      <c r="I46" s="31">
        <v>1</v>
      </c>
      <c r="J46" s="31">
        <v>1</v>
      </c>
      <c r="K46" s="31"/>
      <c r="L46" s="58"/>
    </row>
    <row r="47" s="1" customFormat="1" ht="26" customHeight="1" spans="1:12">
      <c r="A47" s="9"/>
      <c r="B47" s="9"/>
      <c r="C47" s="9"/>
      <c r="D47" s="9" t="s">
        <v>90</v>
      </c>
      <c r="E47" s="17" t="s">
        <v>233</v>
      </c>
      <c r="F47" s="17"/>
      <c r="G47" s="17"/>
      <c r="H47" s="17"/>
      <c r="I47" s="31" t="s">
        <v>131</v>
      </c>
      <c r="J47" s="31" t="s">
        <v>131</v>
      </c>
      <c r="K47" s="31"/>
      <c r="L47" s="58"/>
    </row>
    <row r="48" s="1" customFormat="1" ht="26" customHeight="1" spans="1:12">
      <c r="A48" s="9"/>
      <c r="B48" s="9"/>
      <c r="C48" s="9"/>
      <c r="D48" s="9" t="s">
        <v>93</v>
      </c>
      <c r="E48" s="17" t="s">
        <v>132</v>
      </c>
      <c r="F48" s="17"/>
      <c r="G48" s="17"/>
      <c r="H48" s="17"/>
      <c r="I48" s="84" t="s">
        <v>225</v>
      </c>
      <c r="J48" s="84" t="s">
        <v>234</v>
      </c>
      <c r="K48" s="59"/>
      <c r="L48" s="58"/>
    </row>
    <row r="49" s="1" customFormat="1" ht="26" customHeight="1" spans="1:12">
      <c r="A49" s="9"/>
      <c r="B49" s="9" t="s">
        <v>235</v>
      </c>
      <c r="C49" s="9"/>
      <c r="D49" s="9" t="s">
        <v>97</v>
      </c>
      <c r="E49" s="17"/>
      <c r="F49" s="17"/>
      <c r="G49" s="17"/>
      <c r="H49" s="17"/>
      <c r="I49" s="9"/>
      <c r="J49" s="9"/>
      <c r="K49" s="9"/>
      <c r="L49" s="58"/>
    </row>
    <row r="50" s="1" customFormat="1" ht="26" customHeight="1" spans="1:12">
      <c r="A50" s="9"/>
      <c r="B50" s="9"/>
      <c r="C50" s="9"/>
      <c r="D50" s="9" t="s">
        <v>98</v>
      </c>
      <c r="E50" s="39" t="s">
        <v>236</v>
      </c>
      <c r="F50" s="39"/>
      <c r="G50" s="39"/>
      <c r="H50" s="39"/>
      <c r="I50" s="9" t="s">
        <v>100</v>
      </c>
      <c r="J50" s="9" t="s">
        <v>100</v>
      </c>
      <c r="K50" s="9"/>
      <c r="L50" s="58"/>
    </row>
    <row r="51" s="1" customFormat="1" ht="26" customHeight="1" spans="1:12">
      <c r="A51" s="9"/>
      <c r="B51" s="9"/>
      <c r="C51" s="9"/>
      <c r="D51" s="9" t="s">
        <v>101</v>
      </c>
      <c r="E51" s="17"/>
      <c r="F51" s="17"/>
      <c r="G51" s="17"/>
      <c r="H51" s="17"/>
      <c r="I51" s="9"/>
      <c r="J51" s="9"/>
      <c r="K51" s="9"/>
      <c r="L51" s="58"/>
    </row>
    <row r="52" s="1" customFormat="1" ht="26" customHeight="1" spans="1:12">
      <c r="A52" s="9"/>
      <c r="B52" s="9"/>
      <c r="C52" s="9"/>
      <c r="D52" s="9" t="s">
        <v>102</v>
      </c>
      <c r="E52" s="17" t="s">
        <v>237</v>
      </c>
      <c r="F52" s="17"/>
      <c r="G52" s="17"/>
      <c r="H52" s="17"/>
      <c r="I52" s="9" t="s">
        <v>100</v>
      </c>
      <c r="J52" s="9" t="s">
        <v>100</v>
      </c>
      <c r="K52" s="9"/>
      <c r="L52" s="58"/>
    </row>
    <row r="53" s="1" customFormat="1" ht="26" customHeight="1" spans="1:12">
      <c r="A53" s="9"/>
      <c r="B53" s="9" t="s">
        <v>104</v>
      </c>
      <c r="C53" s="9"/>
      <c r="D53" s="9" t="s">
        <v>105</v>
      </c>
      <c r="E53" s="17" t="s">
        <v>238</v>
      </c>
      <c r="F53" s="17"/>
      <c r="G53" s="17"/>
      <c r="H53" s="17"/>
      <c r="I53" s="9" t="s">
        <v>107</v>
      </c>
      <c r="J53" s="9" t="s">
        <v>107</v>
      </c>
      <c r="K53" s="31"/>
      <c r="L53" s="58"/>
    </row>
    <row r="54" s="3" customFormat="1" ht="27" customHeight="1" spans="1:12">
      <c r="A54" s="41" t="s">
        <v>180</v>
      </c>
      <c r="B54" s="41"/>
      <c r="C54" s="41"/>
      <c r="D54" s="41"/>
      <c r="E54" s="42" t="s">
        <v>109</v>
      </c>
      <c r="F54" s="42"/>
      <c r="G54" s="41"/>
      <c r="H54" s="41" t="s">
        <v>110</v>
      </c>
      <c r="I54" s="41"/>
      <c r="J54" s="41"/>
      <c r="K54" s="41"/>
      <c r="L54" s="42"/>
    </row>
    <row r="55" s="1" customFormat="1" ht="54" customHeight="1" spans="1:12">
      <c r="A55" s="43" t="s">
        <v>111</v>
      </c>
      <c r="B55" s="43"/>
      <c r="C55" s="43"/>
      <c r="D55" s="43"/>
      <c r="E55" s="43"/>
      <c r="F55" s="43"/>
      <c r="G55" s="43"/>
      <c r="H55" s="43"/>
      <c r="I55" s="43"/>
      <c r="J55" s="43"/>
      <c r="K55" s="60"/>
      <c r="L55" s="61"/>
    </row>
    <row r="56" s="1" customFormat="1" spans="1:12">
      <c r="A56" s="44"/>
      <c r="B56" s="44"/>
      <c r="C56" s="44"/>
      <c r="D56" s="44"/>
      <c r="E56" s="44"/>
      <c r="F56" s="44"/>
      <c r="G56" s="44"/>
      <c r="H56" s="44"/>
      <c r="I56" s="44"/>
      <c r="J56" s="62"/>
      <c r="K56" s="62"/>
      <c r="L56" s="62"/>
    </row>
    <row r="57" s="1" customFormat="1" spans="1:12">
      <c r="A57" s="44"/>
      <c r="B57" s="44"/>
      <c r="C57" s="44"/>
      <c r="D57" s="44"/>
      <c r="E57" s="44"/>
      <c r="F57" s="44"/>
      <c r="G57" s="44"/>
      <c r="H57" s="44"/>
      <c r="I57" s="44"/>
      <c r="J57" s="62"/>
      <c r="K57" s="62"/>
      <c r="L57" s="62"/>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row r="60" s="1" customFormat="1" spans="1:12">
      <c r="A60" s="44"/>
      <c r="B60" s="44"/>
      <c r="C60" s="44"/>
      <c r="D60" s="44"/>
      <c r="E60" s="44"/>
      <c r="F60" s="44"/>
      <c r="G60" s="44"/>
      <c r="H60" s="44"/>
      <c r="I60" s="44"/>
      <c r="J60" s="62"/>
      <c r="K60" s="62"/>
      <c r="L60" s="62"/>
    </row>
    <row r="61" s="1" customFormat="1" spans="1:12">
      <c r="A61" s="44"/>
      <c r="B61" s="44"/>
      <c r="C61" s="44"/>
      <c r="D61" s="44"/>
      <c r="E61" s="44"/>
      <c r="F61" s="44"/>
      <c r="G61" s="44"/>
      <c r="H61" s="44"/>
      <c r="I61" s="44"/>
      <c r="J61" s="62"/>
      <c r="K61" s="62"/>
      <c r="L61" s="62"/>
    </row>
    <row r="62" s="1" customFormat="1" spans="1:12">
      <c r="A62" s="44"/>
      <c r="B62" s="44"/>
      <c r="C62" s="44"/>
      <c r="D62" s="44"/>
      <c r="E62" s="44"/>
      <c r="F62" s="44"/>
      <c r="G62" s="44"/>
      <c r="H62" s="44"/>
      <c r="I62" s="44"/>
      <c r="J62" s="62"/>
      <c r="K62" s="62"/>
      <c r="L62"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4:K34"/>
    <mergeCell ref="A35:K35"/>
    <mergeCell ref="D36:E36"/>
    <mergeCell ref="F36:H36"/>
    <mergeCell ref="I36:J36"/>
    <mergeCell ref="D37:E37"/>
    <mergeCell ref="F37:H37"/>
    <mergeCell ref="I37:J37"/>
    <mergeCell ref="D38:E38"/>
    <mergeCell ref="F38:K38"/>
    <mergeCell ref="A39:K39"/>
    <mergeCell ref="B40:F40"/>
    <mergeCell ref="G40:I40"/>
    <mergeCell ref="J40:K40"/>
    <mergeCell ref="B41:C41"/>
    <mergeCell ref="D41:F41"/>
    <mergeCell ref="G41:I41"/>
    <mergeCell ref="J41:K41"/>
    <mergeCell ref="B42:C42"/>
    <mergeCell ref="D42:F42"/>
    <mergeCell ref="G42:I42"/>
    <mergeCell ref="J42:K42"/>
    <mergeCell ref="A43:K43"/>
    <mergeCell ref="B44:C44"/>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4"/>
    <mergeCell ref="A40:A42"/>
    <mergeCell ref="A44:A53"/>
    <mergeCell ref="B21:B22"/>
    <mergeCell ref="C21:C22"/>
    <mergeCell ref="D21:D22"/>
    <mergeCell ref="K21:K22"/>
    <mergeCell ref="L9:L12"/>
    <mergeCell ref="B15:C16"/>
    <mergeCell ref="A36:C38"/>
    <mergeCell ref="B45:C48"/>
    <mergeCell ref="B49:C52"/>
  </mergeCells>
  <conditionalFormatting sqref="L39:L53">
    <cfRule type="duplicateValues" dxfId="0" priority="1"/>
  </conditionalFormatting>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workbookViewId="0">
      <selection activeCell="M4" sqref="M4"/>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239</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240</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241</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241</v>
      </c>
      <c r="E18" s="9"/>
      <c r="F18" s="9" t="s">
        <v>38</v>
      </c>
      <c r="G18" s="9"/>
      <c r="H18" s="9" t="s">
        <v>241</v>
      </c>
      <c r="I18" s="9"/>
      <c r="J18" s="53" t="s">
        <v>40</v>
      </c>
      <c r="K18" s="9" t="s">
        <v>41</v>
      </c>
      <c r="L18" s="39"/>
    </row>
    <row r="19" s="1" customFormat="1" ht="32" customHeight="1" spans="1:12">
      <c r="A19" s="9"/>
      <c r="B19" s="23" t="s">
        <v>44</v>
      </c>
      <c r="C19" s="24"/>
      <c r="D19" s="9" t="s">
        <v>242</v>
      </c>
      <c r="E19" s="9"/>
      <c r="F19" s="9" t="s">
        <v>38</v>
      </c>
      <c r="G19" s="9"/>
      <c r="H19" s="9" t="s">
        <v>242</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59500</v>
      </c>
      <c r="E23" s="9">
        <v>1.2</v>
      </c>
      <c r="F23" s="9">
        <v>59500</v>
      </c>
      <c r="G23" s="31">
        <v>1</v>
      </c>
      <c r="H23" s="9"/>
      <c r="I23" s="9">
        <v>52800</v>
      </c>
      <c r="J23" s="56">
        <f>I23/F23</f>
        <v>0.887394957983193</v>
      </c>
      <c r="K23" s="9">
        <f>F23-I23</f>
        <v>6700</v>
      </c>
      <c r="L23" s="9"/>
    </row>
    <row r="24" s="1" customFormat="1" ht="26" customHeight="1" spans="1:12">
      <c r="A24" s="9"/>
      <c r="B24" s="30">
        <v>1</v>
      </c>
      <c r="C24" s="30"/>
      <c r="D24" s="9"/>
      <c r="E24" s="9"/>
      <c r="F24" s="9"/>
      <c r="G24" s="31"/>
      <c r="H24" s="32">
        <v>45280.4676041667</v>
      </c>
      <c r="I24" s="94">
        <v>52800</v>
      </c>
      <c r="J24" s="56">
        <f>I24/F23</f>
        <v>0.887394957983193</v>
      </c>
      <c r="K24" s="9">
        <f>F23-I24</f>
        <v>6700</v>
      </c>
      <c r="L24" s="9"/>
    </row>
    <row r="25" s="1" customFormat="1" ht="26" customHeight="1" spans="1:12">
      <c r="A25" s="9"/>
      <c r="B25" s="30">
        <v>2</v>
      </c>
      <c r="C25" s="30"/>
      <c r="D25" s="9"/>
      <c r="E25" s="9"/>
      <c r="F25" s="9"/>
      <c r="G25" s="31"/>
      <c r="H25" s="32">
        <v>45282.4764814815</v>
      </c>
      <c r="I25" s="94">
        <v>660</v>
      </c>
      <c r="J25" s="56">
        <f>I25/F23</f>
        <v>0.0110924369747899</v>
      </c>
      <c r="K25" s="9">
        <f>K24-I25</f>
        <v>6040</v>
      </c>
      <c r="L25" s="9"/>
    </row>
    <row r="26" s="1" customFormat="1" ht="26" customHeight="1" spans="1:12">
      <c r="A26" s="9"/>
      <c r="B26" s="30">
        <v>3</v>
      </c>
      <c r="C26" s="30"/>
      <c r="D26" s="9"/>
      <c r="E26" s="9"/>
      <c r="F26" s="9"/>
      <c r="G26" s="9"/>
      <c r="H26" s="32">
        <v>45282.4394444444</v>
      </c>
      <c r="I26" s="94" t="s">
        <v>243</v>
      </c>
      <c r="J26" s="56">
        <f>I26/F23</f>
        <v>-0.0110924369747899</v>
      </c>
      <c r="K26" s="9">
        <f>K25-I26</f>
        <v>6700</v>
      </c>
      <c r="L26" s="9"/>
    </row>
    <row r="27" s="1" customFormat="1" ht="26" customHeight="1" spans="1:12">
      <c r="A27" s="9"/>
      <c r="B27" s="15" t="s">
        <v>244</v>
      </c>
      <c r="C27" s="15"/>
      <c r="D27" s="15"/>
      <c r="E27" s="15"/>
      <c r="F27" s="15"/>
      <c r="G27" s="15"/>
      <c r="H27" s="15"/>
      <c r="I27" s="15"/>
      <c r="J27" s="15"/>
      <c r="K27" s="40"/>
      <c r="L27" s="9"/>
    </row>
    <row r="28" s="1" customFormat="1" ht="26" customHeight="1" spans="1:12">
      <c r="A28" s="33" t="s">
        <v>58</v>
      </c>
      <c r="B28" s="34"/>
      <c r="C28" s="34"/>
      <c r="D28" s="34"/>
      <c r="E28" s="34"/>
      <c r="F28" s="34"/>
      <c r="G28" s="34"/>
      <c r="H28" s="34"/>
      <c r="I28" s="34"/>
      <c r="J28" s="34"/>
      <c r="K28" s="57"/>
      <c r="L28" s="26"/>
    </row>
    <row r="29" s="1" customFormat="1" ht="26" customHeight="1" spans="1:12">
      <c r="A29" s="26" t="s">
        <v>59</v>
      </c>
      <c r="B29" s="26"/>
      <c r="C29" s="26"/>
      <c r="D29" s="9" t="s">
        <v>60</v>
      </c>
      <c r="E29" s="9"/>
      <c r="F29" s="9">
        <v>2023.01</v>
      </c>
      <c r="G29" s="9"/>
      <c r="H29" s="9"/>
      <c r="I29" s="9" t="s">
        <v>61</v>
      </c>
      <c r="J29" s="9"/>
      <c r="K29" s="9">
        <v>2023.01</v>
      </c>
      <c r="L29" s="9"/>
    </row>
    <row r="30" s="1" customFormat="1" ht="26" customHeight="1" spans="1:12">
      <c r="A30" s="26"/>
      <c r="B30" s="26"/>
      <c r="C30" s="26"/>
      <c r="D30" s="9" t="s">
        <v>62</v>
      </c>
      <c r="E30" s="9"/>
      <c r="F30" s="9">
        <v>2023.12</v>
      </c>
      <c r="G30" s="9"/>
      <c r="H30" s="9"/>
      <c r="I30" s="9" t="s">
        <v>63</v>
      </c>
      <c r="J30" s="9"/>
      <c r="K30" s="9">
        <v>2023.12</v>
      </c>
      <c r="L30" s="9"/>
    </row>
    <row r="31" s="1" customFormat="1" ht="43" customHeight="1" spans="1:12">
      <c r="A31" s="26"/>
      <c r="B31" s="26"/>
      <c r="C31" s="26"/>
      <c r="D31" s="9" t="s">
        <v>64</v>
      </c>
      <c r="E31" s="9"/>
      <c r="F31" s="9"/>
      <c r="G31" s="9"/>
      <c r="H31" s="9"/>
      <c r="I31" s="9"/>
      <c r="J31" s="9"/>
      <c r="K31" s="9"/>
      <c r="L31" s="9"/>
    </row>
    <row r="32" s="1" customFormat="1" ht="26" customHeight="1" spans="1:12">
      <c r="A32" s="35" t="s">
        <v>65</v>
      </c>
      <c r="B32" s="35"/>
      <c r="C32" s="35"/>
      <c r="D32" s="35"/>
      <c r="E32" s="35"/>
      <c r="F32" s="35"/>
      <c r="G32" s="35"/>
      <c r="H32" s="35"/>
      <c r="I32" s="35"/>
      <c r="J32" s="35"/>
      <c r="K32" s="35"/>
      <c r="L32" s="58"/>
    </row>
    <row r="33" s="1" customFormat="1" ht="26" customHeight="1" spans="1:12">
      <c r="A33" s="9" t="s">
        <v>66</v>
      </c>
      <c r="B33" s="9" t="s">
        <v>67</v>
      </c>
      <c r="C33" s="9"/>
      <c r="D33" s="9"/>
      <c r="E33" s="9"/>
      <c r="F33" s="9"/>
      <c r="G33" s="10" t="s">
        <v>68</v>
      </c>
      <c r="H33" s="11"/>
      <c r="I33" s="12"/>
      <c r="J33" s="10" t="s">
        <v>69</v>
      </c>
      <c r="K33" s="12"/>
      <c r="L33" s="58"/>
    </row>
    <row r="34" s="1" customFormat="1" ht="55" customHeight="1" spans="1:12">
      <c r="A34" s="9"/>
      <c r="B34" s="10" t="s">
        <v>70</v>
      </c>
      <c r="C34" s="12"/>
      <c r="D34" s="10" t="s">
        <v>245</v>
      </c>
      <c r="E34" s="11"/>
      <c r="F34" s="12"/>
      <c r="G34" s="10" t="s">
        <v>245</v>
      </c>
      <c r="H34" s="11"/>
      <c r="I34" s="12"/>
      <c r="J34" s="10"/>
      <c r="K34" s="12"/>
      <c r="L34" s="58"/>
    </row>
    <row r="35" s="1" customFormat="1" ht="76" customHeight="1" spans="1:12">
      <c r="A35" s="9"/>
      <c r="B35" s="10" t="s">
        <v>73</v>
      </c>
      <c r="C35" s="12"/>
      <c r="D35" s="36" t="s">
        <v>246</v>
      </c>
      <c r="E35" s="37"/>
      <c r="F35" s="38"/>
      <c r="G35" s="36" t="s">
        <v>247</v>
      </c>
      <c r="H35" s="37"/>
      <c r="I35" s="38"/>
      <c r="J35" s="36"/>
      <c r="K35" s="38"/>
      <c r="L35" s="58"/>
    </row>
    <row r="36" s="1" customFormat="1" ht="26" customHeight="1" spans="1:12">
      <c r="A36" s="14" t="s">
        <v>76</v>
      </c>
      <c r="B36" s="15"/>
      <c r="C36" s="15"/>
      <c r="D36" s="15"/>
      <c r="E36" s="15"/>
      <c r="F36" s="15"/>
      <c r="G36" s="15"/>
      <c r="H36" s="15"/>
      <c r="I36" s="15"/>
      <c r="J36" s="15"/>
      <c r="K36" s="40"/>
      <c r="L36" s="58"/>
    </row>
    <row r="37" s="1" customFormat="1" ht="26" customHeight="1" spans="1:12">
      <c r="A37" s="9" t="s">
        <v>77</v>
      </c>
      <c r="B37" s="9" t="s">
        <v>78</v>
      </c>
      <c r="C37" s="9"/>
      <c r="D37" s="9" t="s">
        <v>79</v>
      </c>
      <c r="E37" s="9" t="s">
        <v>80</v>
      </c>
      <c r="F37" s="9"/>
      <c r="G37" s="9"/>
      <c r="H37" s="9"/>
      <c r="I37" s="9" t="s">
        <v>81</v>
      </c>
      <c r="J37" s="9" t="s">
        <v>82</v>
      </c>
      <c r="K37" s="9" t="s">
        <v>83</v>
      </c>
      <c r="L37" s="58"/>
    </row>
    <row r="38" s="1" customFormat="1" ht="26" customHeight="1" spans="1:12">
      <c r="A38" s="9"/>
      <c r="B38" s="9" t="s">
        <v>84</v>
      </c>
      <c r="C38" s="9"/>
      <c r="D38" s="9" t="s">
        <v>85</v>
      </c>
      <c r="E38" s="17" t="s">
        <v>248</v>
      </c>
      <c r="F38" s="17"/>
      <c r="G38" s="17"/>
      <c r="H38" s="17"/>
      <c r="I38" s="9" t="s">
        <v>172</v>
      </c>
      <c r="J38" s="9" t="s">
        <v>249</v>
      </c>
      <c r="K38" s="9" t="s">
        <v>250</v>
      </c>
      <c r="L38" s="58"/>
    </row>
    <row r="39" s="1" customFormat="1" ht="26" customHeight="1" spans="1:12">
      <c r="A39" s="9"/>
      <c r="B39" s="9"/>
      <c r="C39" s="9"/>
      <c r="D39" s="9" t="s">
        <v>88</v>
      </c>
      <c r="E39" s="17" t="s">
        <v>251</v>
      </c>
      <c r="F39" s="17"/>
      <c r="G39" s="17"/>
      <c r="H39" s="17"/>
      <c r="I39" s="31">
        <v>1</v>
      </c>
      <c r="J39" s="31">
        <v>1</v>
      </c>
      <c r="K39" s="31"/>
      <c r="L39" s="58"/>
    </row>
    <row r="40" s="1" customFormat="1" ht="26" customHeight="1" spans="1:12">
      <c r="A40" s="9"/>
      <c r="B40" s="9"/>
      <c r="C40" s="9"/>
      <c r="D40" s="9" t="s">
        <v>90</v>
      </c>
      <c r="E40" s="17" t="s">
        <v>252</v>
      </c>
      <c r="F40" s="17"/>
      <c r="G40" s="17"/>
      <c r="H40" s="17"/>
      <c r="I40" s="9" t="s">
        <v>131</v>
      </c>
      <c r="J40" s="9" t="s">
        <v>131</v>
      </c>
      <c r="K40" s="31"/>
      <c r="L40" s="58"/>
    </row>
    <row r="41" s="1" customFormat="1" ht="26" customHeight="1" spans="1:12">
      <c r="A41" s="9"/>
      <c r="B41" s="9"/>
      <c r="C41" s="9"/>
      <c r="D41" s="9" t="s">
        <v>93</v>
      </c>
      <c r="E41" s="17" t="s">
        <v>132</v>
      </c>
      <c r="F41" s="17"/>
      <c r="G41" s="17"/>
      <c r="H41" s="17"/>
      <c r="I41" s="31" t="s">
        <v>241</v>
      </c>
      <c r="J41" s="31" t="s">
        <v>242</v>
      </c>
      <c r="K41" s="59"/>
      <c r="L41" s="58"/>
    </row>
    <row r="42" s="1" customFormat="1" ht="26" customHeight="1" spans="1:12">
      <c r="A42" s="9"/>
      <c r="B42" s="9" t="s">
        <v>96</v>
      </c>
      <c r="C42" s="9"/>
      <c r="D42" s="9" t="s">
        <v>97</v>
      </c>
      <c r="E42" s="17"/>
      <c r="F42" s="17"/>
      <c r="G42" s="17"/>
      <c r="H42" s="17"/>
      <c r="I42" s="9"/>
      <c r="J42" s="9"/>
      <c r="K42" s="9"/>
      <c r="L42" s="58"/>
    </row>
    <row r="43" s="1" customFormat="1" ht="26" customHeight="1" spans="1:12">
      <c r="A43" s="9"/>
      <c r="B43" s="9"/>
      <c r="C43" s="9"/>
      <c r="D43" s="9" t="s">
        <v>98</v>
      </c>
      <c r="E43" s="39" t="s">
        <v>253</v>
      </c>
      <c r="F43" s="39"/>
      <c r="G43" s="39"/>
      <c r="H43" s="39"/>
      <c r="I43" s="9" t="s">
        <v>100</v>
      </c>
      <c r="J43" s="9" t="s">
        <v>100</v>
      </c>
      <c r="K43" s="9"/>
      <c r="L43" s="58"/>
    </row>
    <row r="44" s="1" customFormat="1" ht="26" customHeight="1" spans="1:12">
      <c r="A44" s="9"/>
      <c r="B44" s="9"/>
      <c r="C44" s="9"/>
      <c r="D44" s="9" t="s">
        <v>101</v>
      </c>
      <c r="E44" s="17"/>
      <c r="F44" s="17"/>
      <c r="G44" s="17"/>
      <c r="H44" s="17"/>
      <c r="I44" s="9"/>
      <c r="J44" s="9"/>
      <c r="K44" s="9"/>
      <c r="L44" s="58"/>
    </row>
    <row r="45" s="1" customFormat="1" ht="26" customHeight="1" spans="1:12">
      <c r="A45" s="9"/>
      <c r="B45" s="9"/>
      <c r="C45" s="9"/>
      <c r="D45" s="9" t="s">
        <v>102</v>
      </c>
      <c r="E45" s="39" t="s">
        <v>253</v>
      </c>
      <c r="F45" s="39"/>
      <c r="G45" s="39"/>
      <c r="H45" s="39"/>
      <c r="I45" s="9" t="s">
        <v>100</v>
      </c>
      <c r="J45" s="9" t="s">
        <v>100</v>
      </c>
      <c r="K45" s="9"/>
      <c r="L45" s="58"/>
    </row>
    <row r="46" s="1" customFormat="1" ht="26" customHeight="1" spans="1:12">
      <c r="A46" s="9"/>
      <c r="B46" s="9" t="s">
        <v>104</v>
      </c>
      <c r="C46" s="9"/>
      <c r="D46" s="9" t="s">
        <v>105</v>
      </c>
      <c r="E46" s="17" t="s">
        <v>254</v>
      </c>
      <c r="F46" s="17"/>
      <c r="G46" s="17"/>
      <c r="H46" s="17"/>
      <c r="I46" s="9" t="s">
        <v>107</v>
      </c>
      <c r="J46" s="9" t="s">
        <v>107</v>
      </c>
      <c r="K46" s="31"/>
      <c r="L46" s="58"/>
    </row>
    <row r="47" s="3" customFormat="1" ht="27" customHeight="1" spans="1:12">
      <c r="A47" s="41" t="s">
        <v>255</v>
      </c>
      <c r="B47" s="41"/>
      <c r="C47" s="41"/>
      <c r="D47" s="41"/>
      <c r="E47" s="42" t="s">
        <v>109</v>
      </c>
      <c r="F47" s="42"/>
      <c r="G47" s="41"/>
      <c r="H47" s="41" t="s">
        <v>110</v>
      </c>
      <c r="I47" s="41"/>
      <c r="J47" s="41"/>
      <c r="K47" s="41"/>
      <c r="L47" s="42"/>
    </row>
    <row r="48" s="1" customFormat="1" ht="54" customHeight="1" spans="1:12">
      <c r="A48" s="43" t="s">
        <v>111</v>
      </c>
      <c r="B48" s="43"/>
      <c r="C48" s="43"/>
      <c r="D48" s="43"/>
      <c r="E48" s="43"/>
      <c r="F48" s="43"/>
      <c r="G48" s="43"/>
      <c r="H48" s="43"/>
      <c r="I48" s="43"/>
      <c r="J48" s="43"/>
      <c r="K48" s="60"/>
      <c r="L48" s="61"/>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7:K27"/>
    <mergeCell ref="A28:K28"/>
    <mergeCell ref="D29:E29"/>
    <mergeCell ref="F29:H29"/>
    <mergeCell ref="I29:J29"/>
    <mergeCell ref="D30:E30"/>
    <mergeCell ref="F30:H30"/>
    <mergeCell ref="I30:J30"/>
    <mergeCell ref="D31:E31"/>
    <mergeCell ref="F31:K31"/>
    <mergeCell ref="A32:K32"/>
    <mergeCell ref="B33:F33"/>
    <mergeCell ref="G33:I33"/>
    <mergeCell ref="J33:K33"/>
    <mergeCell ref="B34:C34"/>
    <mergeCell ref="D34:F34"/>
    <mergeCell ref="G34:I34"/>
    <mergeCell ref="J34:K34"/>
    <mergeCell ref="B35:C35"/>
    <mergeCell ref="D35:F35"/>
    <mergeCell ref="G35:I35"/>
    <mergeCell ref="J35:K35"/>
    <mergeCell ref="A36:K36"/>
    <mergeCell ref="B37:C37"/>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7"/>
    <mergeCell ref="A33:A35"/>
    <mergeCell ref="A37:A46"/>
    <mergeCell ref="B21:B22"/>
    <mergeCell ref="C21:C22"/>
    <mergeCell ref="D21:D22"/>
    <mergeCell ref="K21:K22"/>
    <mergeCell ref="L9:L12"/>
    <mergeCell ref="B15:C16"/>
    <mergeCell ref="A29:C31"/>
    <mergeCell ref="B38:C41"/>
    <mergeCell ref="B42:C45"/>
  </mergeCells>
  <conditionalFormatting sqref="L32:L46">
    <cfRule type="duplicateValues" dxfId="0" priority="1"/>
  </conditionalFormatting>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A1" sqref="$A1:$XFD104857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256</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257</v>
      </c>
      <c r="E9" s="9"/>
      <c r="F9" s="9"/>
      <c r="G9" s="9"/>
      <c r="H9" s="9"/>
      <c r="I9" s="9"/>
      <c r="J9" s="9"/>
      <c r="K9" s="9"/>
      <c r="L9" s="48" t="s">
        <v>22</v>
      </c>
    </row>
    <row r="10" s="1" customFormat="1" ht="51" customHeight="1" spans="1:12">
      <c r="A10" s="16" t="s">
        <v>23</v>
      </c>
      <c r="B10" s="16"/>
      <c r="C10" s="16"/>
      <c r="D10" s="17" t="s">
        <v>258</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259</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20" t="s">
        <v>259</v>
      </c>
      <c r="E18" s="21"/>
      <c r="F18" s="20" t="s">
        <v>38</v>
      </c>
      <c r="G18" s="21"/>
      <c r="H18" s="20" t="s">
        <v>259</v>
      </c>
      <c r="I18" s="21"/>
      <c r="J18" s="53" t="s">
        <v>40</v>
      </c>
      <c r="K18" s="9" t="s">
        <v>41</v>
      </c>
      <c r="L18" s="39"/>
    </row>
    <row r="19" s="1" customFormat="1" ht="32" customHeight="1" spans="1:12">
      <c r="A19" s="9"/>
      <c r="B19" s="23" t="s">
        <v>44</v>
      </c>
      <c r="C19" s="24"/>
      <c r="D19" s="20" t="s">
        <v>259</v>
      </c>
      <c r="E19" s="21"/>
      <c r="F19" s="20" t="s">
        <v>38</v>
      </c>
      <c r="G19" s="21"/>
      <c r="H19" s="20" t="s">
        <v>259</v>
      </c>
      <c r="I19" s="21"/>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510000</v>
      </c>
      <c r="E23" s="9">
        <v>1.2</v>
      </c>
      <c r="F23" s="9">
        <v>510000</v>
      </c>
      <c r="G23" s="31">
        <v>1</v>
      </c>
      <c r="H23" s="9"/>
      <c r="I23" s="9">
        <v>510000</v>
      </c>
      <c r="J23" s="31">
        <v>1</v>
      </c>
      <c r="K23" s="9">
        <v>0</v>
      </c>
      <c r="L23" s="9"/>
    </row>
    <row r="24" s="1" customFormat="1" ht="26" customHeight="1" spans="1:12">
      <c r="A24" s="9"/>
      <c r="B24" s="26">
        <v>1</v>
      </c>
      <c r="C24" s="30"/>
      <c r="D24" s="9"/>
      <c r="E24" s="9"/>
      <c r="F24" s="9"/>
      <c r="G24" s="9"/>
      <c r="H24" s="81">
        <v>44970</v>
      </c>
      <c r="I24" s="9">
        <v>510000</v>
      </c>
      <c r="J24" s="31">
        <v>1</v>
      </c>
      <c r="K24" s="9">
        <v>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4" t="s">
        <v>260</v>
      </c>
      <c r="E32" s="15"/>
      <c r="F32" s="40"/>
      <c r="G32" s="14" t="s">
        <v>260</v>
      </c>
      <c r="H32" s="15"/>
      <c r="I32" s="40"/>
      <c r="J32" s="10"/>
      <c r="K32" s="12"/>
      <c r="L32" s="58"/>
    </row>
    <row r="33" s="1" customFormat="1" ht="76" customHeight="1" spans="1:12">
      <c r="A33" s="9"/>
      <c r="B33" s="10" t="s">
        <v>73</v>
      </c>
      <c r="C33" s="12"/>
      <c r="D33" s="36" t="s">
        <v>260</v>
      </c>
      <c r="E33" s="37"/>
      <c r="F33" s="38"/>
      <c r="G33" s="36" t="s">
        <v>260</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261</v>
      </c>
      <c r="F36" s="17"/>
      <c r="G36" s="17"/>
      <c r="H36" s="17"/>
      <c r="I36" s="9" t="s">
        <v>262</v>
      </c>
      <c r="J36" s="9" t="s">
        <v>128</v>
      </c>
      <c r="K36" s="9"/>
      <c r="L36" s="58"/>
    </row>
    <row r="37" s="1" customFormat="1" ht="26" customHeight="1" spans="1:12">
      <c r="A37" s="9"/>
      <c r="B37" s="9"/>
      <c r="C37" s="9"/>
      <c r="D37" s="9" t="s">
        <v>88</v>
      </c>
      <c r="E37" s="17" t="s">
        <v>263</v>
      </c>
      <c r="F37" s="17"/>
      <c r="G37" s="17"/>
      <c r="H37" s="17"/>
      <c r="I37" s="9" t="s">
        <v>100</v>
      </c>
      <c r="J37" s="9" t="s">
        <v>100</v>
      </c>
      <c r="K37" s="31"/>
      <c r="L37" s="58"/>
    </row>
    <row r="38" s="1" customFormat="1" ht="26" customHeight="1" spans="1:12">
      <c r="A38" s="9"/>
      <c r="B38" s="9"/>
      <c r="C38" s="9"/>
      <c r="D38" s="9" t="s">
        <v>90</v>
      </c>
      <c r="E38" s="17" t="s">
        <v>130</v>
      </c>
      <c r="F38" s="17"/>
      <c r="G38" s="17"/>
      <c r="H38" s="17"/>
      <c r="I38" s="31" t="s">
        <v>131</v>
      </c>
      <c r="J38" s="31" t="s">
        <v>131</v>
      </c>
      <c r="K38" s="31"/>
      <c r="L38" s="58"/>
    </row>
    <row r="39" s="1" customFormat="1" ht="26" customHeight="1" spans="1:12">
      <c r="A39" s="9"/>
      <c r="B39" s="9"/>
      <c r="C39" s="9"/>
      <c r="D39" s="9" t="s">
        <v>93</v>
      </c>
      <c r="E39" s="17" t="s">
        <v>132</v>
      </c>
      <c r="F39" s="17"/>
      <c r="G39" s="17"/>
      <c r="H39" s="17"/>
      <c r="I39" s="84" t="s">
        <v>259</v>
      </c>
      <c r="J39" s="84" t="s">
        <v>259</v>
      </c>
      <c r="K39" s="59"/>
      <c r="L39" s="58"/>
    </row>
    <row r="40" s="1" customFormat="1" ht="26" customHeight="1" spans="1:12">
      <c r="A40" s="9"/>
      <c r="B40" s="9" t="s">
        <v>96</v>
      </c>
      <c r="C40" s="9"/>
      <c r="D40" s="9" t="s">
        <v>97</v>
      </c>
      <c r="E40" s="17"/>
      <c r="F40" s="17"/>
      <c r="G40" s="17"/>
      <c r="H40" s="17"/>
      <c r="I40" s="9"/>
      <c r="J40" s="102"/>
      <c r="K40" s="9"/>
      <c r="L40" s="58"/>
    </row>
    <row r="41" s="1" customFormat="1" ht="26" customHeight="1" spans="1:12">
      <c r="A41" s="9"/>
      <c r="B41" s="9"/>
      <c r="C41" s="9"/>
      <c r="D41" s="9" t="s">
        <v>98</v>
      </c>
      <c r="E41" s="39" t="s">
        <v>263</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263</v>
      </c>
      <c r="F43" s="17"/>
      <c r="G43" s="17"/>
      <c r="H43" s="17"/>
      <c r="I43" s="9" t="s">
        <v>100</v>
      </c>
      <c r="J43" s="9" t="s">
        <v>100</v>
      </c>
      <c r="K43" s="9"/>
      <c r="L43" s="58"/>
    </row>
    <row r="44" s="1" customFormat="1" ht="26" customHeight="1" spans="1:12">
      <c r="A44" s="9"/>
      <c r="B44" s="9" t="s">
        <v>104</v>
      </c>
      <c r="C44" s="9"/>
      <c r="D44" s="9" t="s">
        <v>105</v>
      </c>
      <c r="E44" s="17" t="s">
        <v>264</v>
      </c>
      <c r="F44" s="17"/>
      <c r="G44" s="17"/>
      <c r="H44" s="17"/>
      <c r="I44" s="9" t="s">
        <v>135</v>
      </c>
      <c r="J44" s="9" t="s">
        <v>136</v>
      </c>
      <c r="K44" s="31"/>
      <c r="L44" s="58"/>
    </row>
    <row r="45" s="3" customFormat="1" ht="27" customHeight="1" spans="1:12">
      <c r="A45" s="41" t="s">
        <v>255</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A33" workbookViewId="0">
      <selection activeCell="J32" sqref="J32:K32"/>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265</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266</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267</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20" t="s">
        <v>267</v>
      </c>
      <c r="E18" s="21"/>
      <c r="F18" s="20" t="s">
        <v>38</v>
      </c>
      <c r="G18" s="21"/>
      <c r="H18" s="20" t="s">
        <v>267</v>
      </c>
      <c r="I18" s="21"/>
      <c r="J18" s="53" t="s">
        <v>40</v>
      </c>
      <c r="K18" s="9" t="s">
        <v>41</v>
      </c>
      <c r="L18" s="39"/>
    </row>
    <row r="19" s="1" customFormat="1" ht="32" customHeight="1" spans="1:12">
      <c r="A19" s="9"/>
      <c r="B19" s="23" t="s">
        <v>44</v>
      </c>
      <c r="C19" s="24"/>
      <c r="D19" s="20" t="s">
        <v>268</v>
      </c>
      <c r="E19" s="21"/>
      <c r="F19" s="20" t="s">
        <v>38</v>
      </c>
      <c r="G19" s="21"/>
      <c r="H19" s="20" t="s">
        <v>268</v>
      </c>
      <c r="I19" s="21"/>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75000</v>
      </c>
      <c r="E23" s="9">
        <v>1.2</v>
      </c>
      <c r="F23" s="9">
        <v>75000</v>
      </c>
      <c r="G23" s="31">
        <v>1</v>
      </c>
      <c r="H23" s="9"/>
      <c r="I23" s="9">
        <v>57510</v>
      </c>
      <c r="J23" s="56">
        <f>I23/F23</f>
        <v>0.7668</v>
      </c>
      <c r="K23" s="9">
        <f>F23-I23</f>
        <v>17490</v>
      </c>
      <c r="L23" s="9"/>
    </row>
    <row r="24" s="1" customFormat="1" ht="26" customHeight="1" spans="1:12">
      <c r="A24" s="9"/>
      <c r="B24" s="26">
        <v>1</v>
      </c>
      <c r="C24" s="30"/>
      <c r="D24" s="9"/>
      <c r="E24" s="9"/>
      <c r="F24" s="9"/>
      <c r="G24" s="9"/>
      <c r="H24" s="81">
        <v>45091</v>
      </c>
      <c r="I24" s="9">
        <v>57510</v>
      </c>
      <c r="J24" s="56">
        <f>I24/F23</f>
        <v>0.7668</v>
      </c>
      <c r="K24" s="9">
        <f>F23-I24</f>
        <v>17490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269</v>
      </c>
      <c r="E32" s="11"/>
      <c r="F32" s="12"/>
      <c r="G32" s="10" t="s">
        <v>269</v>
      </c>
      <c r="H32" s="11"/>
      <c r="I32" s="12"/>
      <c r="J32" s="10"/>
      <c r="K32" s="12"/>
      <c r="L32" s="58"/>
    </row>
    <row r="33" s="1" customFormat="1" ht="76" customHeight="1" spans="1:12">
      <c r="A33" s="9"/>
      <c r="B33" s="10" t="s">
        <v>73</v>
      </c>
      <c r="C33" s="12"/>
      <c r="D33" s="10"/>
      <c r="E33" s="11"/>
      <c r="F33" s="12"/>
      <c r="G33" s="10"/>
      <c r="H33" s="11"/>
      <c r="I33" s="12"/>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270</v>
      </c>
      <c r="F36" s="17"/>
      <c r="G36" s="17"/>
      <c r="H36" s="17"/>
      <c r="I36" s="9" t="s">
        <v>271</v>
      </c>
      <c r="J36" s="9" t="s">
        <v>271</v>
      </c>
      <c r="K36" s="9"/>
      <c r="L36" s="58"/>
    </row>
    <row r="37" s="1" customFormat="1" ht="26" customHeight="1" spans="1:12">
      <c r="A37" s="9"/>
      <c r="B37" s="9"/>
      <c r="C37" s="9"/>
      <c r="D37" s="9" t="s">
        <v>88</v>
      </c>
      <c r="E37" s="17" t="s">
        <v>272</v>
      </c>
      <c r="F37" s="17"/>
      <c r="G37" s="17"/>
      <c r="H37" s="17"/>
      <c r="I37" s="31" t="s">
        <v>273</v>
      </c>
      <c r="J37" s="31" t="s">
        <v>273</v>
      </c>
      <c r="K37" s="31"/>
      <c r="L37" s="58"/>
    </row>
    <row r="38" s="1" customFormat="1" ht="26" customHeight="1" spans="1:12">
      <c r="A38" s="9"/>
      <c r="B38" s="9"/>
      <c r="C38" s="9"/>
      <c r="D38" s="9" t="s">
        <v>90</v>
      </c>
      <c r="E38" s="17" t="s">
        <v>274</v>
      </c>
      <c r="F38" s="17"/>
      <c r="G38" s="17"/>
      <c r="H38" s="17"/>
      <c r="I38" s="31" t="s">
        <v>131</v>
      </c>
      <c r="J38" s="31" t="s">
        <v>131</v>
      </c>
      <c r="K38" s="31"/>
      <c r="L38" s="58"/>
    </row>
    <row r="39" s="1" customFormat="1" ht="26" customHeight="1" spans="1:12">
      <c r="A39" s="9"/>
      <c r="B39" s="9"/>
      <c r="C39" s="9"/>
      <c r="D39" s="9" t="s">
        <v>93</v>
      </c>
      <c r="E39" s="17" t="s">
        <v>275</v>
      </c>
      <c r="F39" s="17"/>
      <c r="G39" s="17"/>
      <c r="H39" s="17"/>
      <c r="I39" s="31" t="s">
        <v>276</v>
      </c>
      <c r="J39" s="31" t="s">
        <v>276</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277</v>
      </c>
      <c r="F41" s="39"/>
      <c r="G41" s="39"/>
      <c r="H41" s="39"/>
      <c r="I41" s="9" t="s">
        <v>278</v>
      </c>
      <c r="J41" s="9" t="s">
        <v>278</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279</v>
      </c>
      <c r="F43" s="17"/>
      <c r="G43" s="17"/>
      <c r="H43" s="17"/>
      <c r="I43" s="9" t="s">
        <v>100</v>
      </c>
      <c r="J43" s="9" t="s">
        <v>100</v>
      </c>
      <c r="K43" s="9"/>
      <c r="L43" s="58"/>
    </row>
    <row r="44" s="1" customFormat="1" ht="26" customHeight="1" spans="1:12">
      <c r="A44" s="9"/>
      <c r="B44" s="9" t="s">
        <v>104</v>
      </c>
      <c r="C44" s="9"/>
      <c r="D44" s="9" t="s">
        <v>105</v>
      </c>
      <c r="E44" s="17" t="s">
        <v>280</v>
      </c>
      <c r="F44" s="17"/>
      <c r="G44" s="17"/>
      <c r="H44" s="17"/>
      <c r="I44" s="9" t="s">
        <v>107</v>
      </c>
      <c r="J44" s="9" t="s">
        <v>107</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A1" sqref="$A1:$XFD104857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281</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282</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283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283</v>
      </c>
      <c r="E18" s="9"/>
      <c r="F18" s="17" t="s">
        <v>38</v>
      </c>
      <c r="G18" s="17"/>
      <c r="H18" s="9" t="s">
        <v>283</v>
      </c>
      <c r="I18" s="9"/>
      <c r="J18" s="53" t="s">
        <v>40</v>
      </c>
      <c r="K18" s="9" t="s">
        <v>41</v>
      </c>
      <c r="L18" s="39"/>
    </row>
    <row r="19" s="1" customFormat="1" ht="32" customHeight="1" spans="1:12">
      <c r="A19" s="9"/>
      <c r="B19" s="23" t="s">
        <v>44</v>
      </c>
      <c r="C19" s="24"/>
      <c r="D19" s="9" t="s">
        <v>284</v>
      </c>
      <c r="E19" s="9"/>
      <c r="F19" s="17" t="s">
        <v>38</v>
      </c>
      <c r="G19" s="17"/>
      <c r="H19" s="9" t="s">
        <v>284</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18200</v>
      </c>
      <c r="E23" s="9">
        <v>1.2</v>
      </c>
      <c r="F23" s="9">
        <v>18200</v>
      </c>
      <c r="G23" s="31">
        <v>1</v>
      </c>
      <c r="H23" s="9"/>
      <c r="I23" s="9">
        <v>15180</v>
      </c>
      <c r="J23" s="56">
        <f>I23/D23</f>
        <v>0.834065934065934</v>
      </c>
      <c r="K23" s="9">
        <f>D23-I23</f>
        <v>3020</v>
      </c>
      <c r="L23" s="9"/>
    </row>
    <row r="24" s="1" customFormat="1" ht="26" customHeight="1" spans="1:12">
      <c r="A24" s="9"/>
      <c r="B24" s="26">
        <v>1</v>
      </c>
      <c r="C24" s="30"/>
      <c r="D24" s="9"/>
      <c r="E24" s="9"/>
      <c r="F24" s="9"/>
      <c r="G24" s="9"/>
      <c r="H24" s="81">
        <v>45280</v>
      </c>
      <c r="I24" s="9">
        <v>15180</v>
      </c>
      <c r="J24" s="56">
        <f>I24/D23</f>
        <v>0.834065934065934</v>
      </c>
      <c r="K24" s="9">
        <f>F23-I24</f>
        <v>3020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285</v>
      </c>
      <c r="E32" s="11"/>
      <c r="F32" s="12"/>
      <c r="G32" s="10" t="s">
        <v>285</v>
      </c>
      <c r="H32" s="11"/>
      <c r="I32" s="12"/>
      <c r="J32" s="10"/>
      <c r="K32" s="12"/>
      <c r="L32" s="58"/>
    </row>
    <row r="33" s="1" customFormat="1" ht="76" customHeight="1" spans="1:12">
      <c r="A33" s="9"/>
      <c r="B33" s="10" t="s">
        <v>73</v>
      </c>
      <c r="C33" s="12"/>
      <c r="D33" s="36" t="s">
        <v>286</v>
      </c>
      <c r="E33" s="37"/>
      <c r="F33" s="38"/>
      <c r="G33" s="36" t="s">
        <v>287</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248</v>
      </c>
      <c r="F36" s="17"/>
      <c r="G36" s="17"/>
      <c r="H36" s="17"/>
      <c r="I36" s="9" t="s">
        <v>172</v>
      </c>
      <c r="J36" s="9" t="s">
        <v>288</v>
      </c>
      <c r="K36" s="9" t="s">
        <v>289</v>
      </c>
      <c r="L36" s="58"/>
    </row>
    <row r="37" s="1" customFormat="1" ht="26" customHeight="1" spans="1:12">
      <c r="A37" s="9"/>
      <c r="B37" s="9"/>
      <c r="C37" s="9"/>
      <c r="D37" s="9" t="s">
        <v>88</v>
      </c>
      <c r="E37" s="17" t="s">
        <v>251</v>
      </c>
      <c r="F37" s="17"/>
      <c r="G37" s="17"/>
      <c r="H37" s="17"/>
      <c r="I37" s="31">
        <v>1</v>
      </c>
      <c r="J37" s="31">
        <v>1</v>
      </c>
      <c r="K37" s="31"/>
      <c r="L37" s="58"/>
    </row>
    <row r="38" s="1" customFormat="1" ht="26" customHeight="1" spans="1:12">
      <c r="A38" s="9"/>
      <c r="B38" s="9"/>
      <c r="C38" s="9"/>
      <c r="D38" s="9" t="s">
        <v>90</v>
      </c>
      <c r="E38" s="17" t="s">
        <v>252</v>
      </c>
      <c r="F38" s="17"/>
      <c r="G38" s="17"/>
      <c r="H38" s="17"/>
      <c r="I38" s="9" t="s">
        <v>131</v>
      </c>
      <c r="J38" s="9" t="s">
        <v>131</v>
      </c>
      <c r="K38" s="31"/>
      <c r="L38" s="58"/>
    </row>
    <row r="39" s="1" customFormat="1" ht="26" customHeight="1" spans="1:12">
      <c r="A39" s="9"/>
      <c r="B39" s="9"/>
      <c r="C39" s="9"/>
      <c r="D39" s="9" t="s">
        <v>93</v>
      </c>
      <c r="E39" s="17" t="s">
        <v>132</v>
      </c>
      <c r="F39" s="17"/>
      <c r="G39" s="17"/>
      <c r="H39" s="17"/>
      <c r="I39" s="31" t="s">
        <v>283</v>
      </c>
      <c r="J39" s="31" t="s">
        <v>284</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253</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39" t="s">
        <v>253</v>
      </c>
      <c r="F43" s="39"/>
      <c r="G43" s="39"/>
      <c r="H43" s="39"/>
      <c r="I43" s="9" t="s">
        <v>100</v>
      </c>
      <c r="J43" s="9" t="s">
        <v>100</v>
      </c>
      <c r="K43" s="9"/>
      <c r="L43" s="58"/>
    </row>
    <row r="44" s="1" customFormat="1" ht="26" customHeight="1" spans="1:12">
      <c r="A44" s="9"/>
      <c r="B44" s="9" t="s">
        <v>104</v>
      </c>
      <c r="C44" s="9"/>
      <c r="D44" s="9" t="s">
        <v>105</v>
      </c>
      <c r="E44" s="17" t="s">
        <v>254</v>
      </c>
      <c r="F44" s="17"/>
      <c r="G44" s="17"/>
      <c r="H44" s="17"/>
      <c r="I44" s="9" t="s">
        <v>107</v>
      </c>
      <c r="J44" s="9" t="s">
        <v>107</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N5" sqref="N5"/>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197</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290</v>
      </c>
      <c r="E4" s="11"/>
      <c r="F4" s="12"/>
      <c r="G4" s="9" t="s">
        <v>4</v>
      </c>
      <c r="H4" s="13" t="s">
        <v>5</v>
      </c>
      <c r="I4" s="45"/>
      <c r="J4" s="46" t="s">
        <v>6</v>
      </c>
      <c r="K4" s="46" t="s">
        <v>291</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257</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292</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20" t="s">
        <v>292</v>
      </c>
      <c r="E18" s="21"/>
      <c r="F18" s="20" t="s">
        <v>38</v>
      </c>
      <c r="G18" s="21"/>
      <c r="H18" s="20" t="s">
        <v>292</v>
      </c>
      <c r="I18" s="21"/>
      <c r="J18" s="53" t="s">
        <v>40</v>
      </c>
      <c r="K18" s="9" t="s">
        <v>41</v>
      </c>
      <c r="L18" s="39"/>
    </row>
    <row r="19" s="1" customFormat="1" ht="32" customHeight="1" spans="1:12">
      <c r="A19" s="9"/>
      <c r="B19" s="23" t="s">
        <v>44</v>
      </c>
      <c r="C19" s="24"/>
      <c r="D19" s="20" t="s">
        <v>292</v>
      </c>
      <c r="E19" s="21"/>
      <c r="F19" s="20" t="s">
        <v>38</v>
      </c>
      <c r="G19" s="21"/>
      <c r="H19" s="20" t="s">
        <v>292</v>
      </c>
      <c r="I19" s="21"/>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156000</v>
      </c>
      <c r="E23" s="9">
        <v>1.2</v>
      </c>
      <c r="F23" s="9">
        <v>156000</v>
      </c>
      <c r="G23" s="31">
        <v>1</v>
      </c>
      <c r="H23" s="9"/>
      <c r="I23" s="9">
        <v>156000</v>
      </c>
      <c r="J23" s="31">
        <v>1</v>
      </c>
      <c r="K23" s="9">
        <v>0</v>
      </c>
      <c r="L23" s="9"/>
    </row>
    <row r="24" s="1" customFormat="1" ht="26" customHeight="1" spans="1:12">
      <c r="A24" s="9"/>
      <c r="B24" s="26">
        <v>1</v>
      </c>
      <c r="C24" s="30"/>
      <c r="D24" s="9"/>
      <c r="E24" s="9"/>
      <c r="F24" s="9"/>
      <c r="G24" s="9"/>
      <c r="H24" s="81">
        <v>44970</v>
      </c>
      <c r="I24" s="9">
        <v>156000</v>
      </c>
      <c r="J24" s="31">
        <v>1</v>
      </c>
      <c r="K24" s="9">
        <v>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4" t="s">
        <v>293</v>
      </c>
      <c r="E32" s="15"/>
      <c r="F32" s="40"/>
      <c r="G32" s="14" t="s">
        <v>293</v>
      </c>
      <c r="H32" s="15"/>
      <c r="I32" s="40"/>
      <c r="J32" s="10"/>
      <c r="K32" s="12"/>
      <c r="L32" s="58"/>
    </row>
    <row r="33" s="1" customFormat="1" ht="76" customHeight="1" spans="1:12">
      <c r="A33" s="9"/>
      <c r="B33" s="10" t="s">
        <v>73</v>
      </c>
      <c r="C33" s="12"/>
      <c r="D33" s="36" t="s">
        <v>293</v>
      </c>
      <c r="E33" s="37"/>
      <c r="F33" s="38"/>
      <c r="G33" s="36" t="s">
        <v>293</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290</v>
      </c>
      <c r="F36" s="17"/>
      <c r="G36" s="17"/>
      <c r="H36" s="17"/>
      <c r="I36" s="9" t="s">
        <v>143</v>
      </c>
      <c r="J36" s="9" t="s">
        <v>143</v>
      </c>
      <c r="K36" s="9"/>
      <c r="L36" s="58"/>
    </row>
    <row r="37" s="1" customFormat="1" ht="26" customHeight="1" spans="1:12">
      <c r="A37" s="9"/>
      <c r="B37" s="9"/>
      <c r="C37" s="9"/>
      <c r="D37" s="9" t="s">
        <v>88</v>
      </c>
      <c r="E37" s="17" t="s">
        <v>263</v>
      </c>
      <c r="F37" s="17"/>
      <c r="G37" s="17"/>
      <c r="H37" s="17"/>
      <c r="I37" s="9" t="s">
        <v>100</v>
      </c>
      <c r="J37" s="9" t="s">
        <v>100</v>
      </c>
      <c r="K37" s="31"/>
      <c r="L37" s="58"/>
    </row>
    <row r="38" s="1" customFormat="1" ht="26" customHeight="1" spans="1:12">
      <c r="A38" s="9"/>
      <c r="B38" s="9"/>
      <c r="C38" s="9"/>
      <c r="D38" s="9" t="s">
        <v>90</v>
      </c>
      <c r="E38" s="17" t="s">
        <v>130</v>
      </c>
      <c r="F38" s="17"/>
      <c r="G38" s="17"/>
      <c r="H38" s="17"/>
      <c r="I38" s="31" t="s">
        <v>131</v>
      </c>
      <c r="J38" s="31" t="s">
        <v>131</v>
      </c>
      <c r="K38" s="31"/>
      <c r="L38" s="58"/>
    </row>
    <row r="39" s="1" customFormat="1" ht="26" customHeight="1" spans="1:12">
      <c r="A39" s="9"/>
      <c r="B39" s="9"/>
      <c r="C39" s="9"/>
      <c r="D39" s="9" t="s">
        <v>93</v>
      </c>
      <c r="E39" s="17" t="s">
        <v>132</v>
      </c>
      <c r="F39" s="17"/>
      <c r="G39" s="17"/>
      <c r="H39" s="17"/>
      <c r="I39" s="84" t="s">
        <v>292</v>
      </c>
      <c r="J39" s="84" t="s">
        <v>292</v>
      </c>
      <c r="K39" s="59"/>
      <c r="L39" s="58"/>
    </row>
    <row r="40" s="1" customFormat="1" ht="26" customHeight="1" spans="1:12">
      <c r="A40" s="9"/>
      <c r="B40" s="9" t="s">
        <v>96</v>
      </c>
      <c r="C40" s="9"/>
      <c r="D40" s="9" t="s">
        <v>97</v>
      </c>
      <c r="E40" s="17"/>
      <c r="F40" s="17"/>
      <c r="G40" s="17"/>
      <c r="H40" s="17"/>
      <c r="I40" s="9"/>
      <c r="J40" s="102"/>
      <c r="K40" s="9"/>
      <c r="L40" s="58"/>
    </row>
    <row r="41" s="1" customFormat="1" ht="26" customHeight="1" spans="1:12">
      <c r="A41" s="9"/>
      <c r="B41" s="9"/>
      <c r="C41" s="9"/>
      <c r="D41" s="9" t="s">
        <v>98</v>
      </c>
      <c r="E41" s="39" t="s">
        <v>263</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263</v>
      </c>
      <c r="F43" s="17"/>
      <c r="G43" s="17"/>
      <c r="H43" s="17"/>
      <c r="I43" s="9" t="s">
        <v>100</v>
      </c>
      <c r="J43" s="9" t="s">
        <v>100</v>
      </c>
      <c r="K43" s="9"/>
      <c r="L43" s="58"/>
    </row>
    <row r="44" s="1" customFormat="1" ht="26" customHeight="1" spans="1:12">
      <c r="A44" s="9"/>
      <c r="B44" s="9" t="s">
        <v>104</v>
      </c>
      <c r="C44" s="9"/>
      <c r="D44" s="9" t="s">
        <v>105</v>
      </c>
      <c r="E44" s="17" t="s">
        <v>264</v>
      </c>
      <c r="F44" s="17"/>
      <c r="G44" s="17"/>
      <c r="H44" s="17"/>
      <c r="I44" s="9" t="s">
        <v>135</v>
      </c>
      <c r="J44" s="9" t="s">
        <v>136</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A3" workbookViewId="0">
      <selection activeCell="A3" sqref="$A1:$XFD104857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197</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294</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295</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296</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9" t="s">
        <v>37</v>
      </c>
      <c r="I17" s="9"/>
      <c r="J17" s="53" t="s">
        <v>40</v>
      </c>
      <c r="K17" s="9" t="s">
        <v>41</v>
      </c>
      <c r="L17" s="39"/>
    </row>
    <row r="18" s="1" customFormat="1" ht="32" customHeight="1" spans="1:12">
      <c r="A18" s="9"/>
      <c r="B18" s="20" t="s">
        <v>42</v>
      </c>
      <c r="C18" s="21"/>
      <c r="D18" s="9" t="s">
        <v>297</v>
      </c>
      <c r="E18" s="9"/>
      <c r="F18" s="17" t="s">
        <v>38</v>
      </c>
      <c r="G18" s="17"/>
      <c r="H18" s="9" t="s">
        <v>297</v>
      </c>
      <c r="I18" s="9"/>
      <c r="J18" s="53" t="s">
        <v>40</v>
      </c>
      <c r="K18" s="9" t="s">
        <v>41</v>
      </c>
      <c r="L18" s="39"/>
    </row>
    <row r="19" s="1" customFormat="1" ht="32" customHeight="1" spans="1:12">
      <c r="A19" s="9"/>
      <c r="B19" s="23" t="s">
        <v>44</v>
      </c>
      <c r="C19" s="24"/>
      <c r="D19" s="9" t="s">
        <v>298</v>
      </c>
      <c r="E19" s="9"/>
      <c r="F19" s="17" t="s">
        <v>38</v>
      </c>
      <c r="G19" s="17"/>
      <c r="H19" s="9" t="s">
        <v>298</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665880</v>
      </c>
      <c r="E23" s="9">
        <v>1.2</v>
      </c>
      <c r="F23" s="9">
        <v>665880</v>
      </c>
      <c r="G23" s="31">
        <v>1</v>
      </c>
      <c r="H23" s="9"/>
      <c r="I23" s="9">
        <v>511832.66</v>
      </c>
      <c r="J23" s="56">
        <f>I23/F23</f>
        <v>0.76865600408482</v>
      </c>
      <c r="K23" s="9">
        <f>D23-I23</f>
        <v>154047.34</v>
      </c>
      <c r="L23" s="9"/>
    </row>
    <row r="24" s="1" customFormat="1" ht="26" customHeight="1" spans="1:12">
      <c r="A24" s="9"/>
      <c r="B24" s="26">
        <v>1</v>
      </c>
      <c r="C24" s="30"/>
      <c r="D24" s="9"/>
      <c r="E24" s="9"/>
      <c r="F24" s="9"/>
      <c r="G24" s="31"/>
      <c r="H24" s="81">
        <v>44945</v>
      </c>
      <c r="I24" s="9">
        <v>511832.66</v>
      </c>
      <c r="J24" s="56">
        <f>I24/F23</f>
        <v>0.76865600408482</v>
      </c>
      <c r="K24" s="9">
        <f>F23-I24</f>
        <v>154047.34</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299</v>
      </c>
      <c r="E32" s="11"/>
      <c r="F32" s="12"/>
      <c r="G32" s="10" t="s">
        <v>299</v>
      </c>
      <c r="H32" s="11"/>
      <c r="I32" s="12"/>
      <c r="J32" s="10"/>
      <c r="K32" s="12"/>
      <c r="L32" s="58"/>
    </row>
    <row r="33" s="1" customFormat="1" ht="76" customHeight="1" spans="1:12">
      <c r="A33" s="9"/>
      <c r="B33" s="10" t="s">
        <v>73</v>
      </c>
      <c r="C33" s="12"/>
      <c r="D33" s="36" t="s">
        <v>300</v>
      </c>
      <c r="E33" s="37"/>
      <c r="F33" s="38"/>
      <c r="G33" s="36" t="s">
        <v>300</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301</v>
      </c>
      <c r="F36" s="17"/>
      <c r="G36" s="17"/>
      <c r="H36" s="17"/>
      <c r="I36" s="9" t="s">
        <v>302</v>
      </c>
      <c r="J36" s="9" t="s">
        <v>302</v>
      </c>
      <c r="K36" s="9"/>
      <c r="L36" s="58"/>
    </row>
    <row r="37" s="1" customFormat="1" ht="26" customHeight="1" spans="1:12">
      <c r="A37" s="9"/>
      <c r="B37" s="9"/>
      <c r="C37" s="9"/>
      <c r="D37" s="9" t="s">
        <v>88</v>
      </c>
      <c r="E37" s="17" t="s">
        <v>173</v>
      </c>
      <c r="F37" s="17"/>
      <c r="G37" s="17"/>
      <c r="H37" s="17"/>
      <c r="I37" s="31">
        <v>1</v>
      </c>
      <c r="J37" s="31">
        <v>1</v>
      </c>
      <c r="K37" s="31"/>
      <c r="L37" s="58"/>
    </row>
    <row r="38" s="1" customFormat="1" ht="26" customHeight="1" spans="1:12">
      <c r="A38" s="9"/>
      <c r="B38" s="9"/>
      <c r="C38" s="9"/>
      <c r="D38" s="9" t="s">
        <v>90</v>
      </c>
      <c r="E38" s="17" t="s">
        <v>174</v>
      </c>
      <c r="F38" s="17"/>
      <c r="G38" s="17"/>
      <c r="H38" s="17"/>
      <c r="I38" s="31" t="s">
        <v>131</v>
      </c>
      <c r="J38" s="31" t="s">
        <v>131</v>
      </c>
      <c r="K38" s="31"/>
      <c r="L38" s="58"/>
    </row>
    <row r="39" s="1" customFormat="1" ht="26" customHeight="1" spans="1:12">
      <c r="A39" s="9"/>
      <c r="B39" s="9"/>
      <c r="C39" s="9"/>
      <c r="D39" s="9" t="s">
        <v>93</v>
      </c>
      <c r="E39" s="17" t="s">
        <v>303</v>
      </c>
      <c r="F39" s="17"/>
      <c r="G39" s="17"/>
      <c r="H39" s="17"/>
      <c r="I39" s="9">
        <v>665880</v>
      </c>
      <c r="J39" s="9">
        <v>511832.66</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304</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39" t="s">
        <v>305</v>
      </c>
      <c r="F43" s="39"/>
      <c r="G43" s="39"/>
      <c r="H43" s="39"/>
      <c r="I43" s="9" t="s">
        <v>100</v>
      </c>
      <c r="J43" s="9" t="s">
        <v>100</v>
      </c>
      <c r="K43" s="9"/>
      <c r="L43" s="58"/>
    </row>
    <row r="44" s="1" customFormat="1" ht="26" customHeight="1" spans="1:12">
      <c r="A44" s="9"/>
      <c r="B44" s="9" t="s">
        <v>104</v>
      </c>
      <c r="C44" s="9"/>
      <c r="D44" s="9" t="s">
        <v>105</v>
      </c>
      <c r="E44" s="17" t="s">
        <v>306</v>
      </c>
      <c r="F44" s="17"/>
      <c r="G44" s="17"/>
      <c r="H44" s="17"/>
      <c r="I44" s="9" t="s">
        <v>307</v>
      </c>
      <c r="J44" s="9" t="s">
        <v>308</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opLeftCell="A10" workbookViewId="0">
      <selection activeCell="L9" sqref="L9:L12"/>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309</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12</v>
      </c>
      <c r="I5" s="9"/>
      <c r="J5" s="17" t="s">
        <v>13</v>
      </c>
      <c r="K5" s="47" t="s">
        <v>222</v>
      </c>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311</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t="s">
        <v>311</v>
      </c>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183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183</v>
      </c>
      <c r="E18" s="9"/>
      <c r="F18" s="17" t="s">
        <v>38</v>
      </c>
      <c r="G18" s="17"/>
      <c r="H18" s="9" t="s">
        <v>183</v>
      </c>
      <c r="I18" s="9"/>
      <c r="J18" s="53" t="s">
        <v>40</v>
      </c>
      <c r="K18" s="9" t="s">
        <v>41</v>
      </c>
      <c r="L18" s="39"/>
    </row>
    <row r="19" s="1" customFormat="1" ht="32" customHeight="1" spans="1:12">
      <c r="A19" s="9"/>
      <c r="B19" s="23" t="s">
        <v>44</v>
      </c>
      <c r="C19" s="24"/>
      <c r="D19" s="9" t="s">
        <v>312</v>
      </c>
      <c r="E19" s="9"/>
      <c r="F19" s="17" t="s">
        <v>38</v>
      </c>
      <c r="G19" s="17"/>
      <c r="H19" s="9" t="s">
        <v>312</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30000</v>
      </c>
      <c r="E23" s="9">
        <v>1.2</v>
      </c>
      <c r="F23" s="9">
        <v>30000</v>
      </c>
      <c r="G23" s="31">
        <v>1</v>
      </c>
      <c r="H23" s="9"/>
      <c r="I23" s="9">
        <v>14932.43</v>
      </c>
      <c r="J23" s="56">
        <f>I23/F23</f>
        <v>0.497747666666667</v>
      </c>
      <c r="K23" s="9">
        <f>F23-I23</f>
        <v>15067.57</v>
      </c>
      <c r="L23" s="9"/>
    </row>
    <row r="24" s="1" customFormat="1" ht="26" customHeight="1" spans="1:12">
      <c r="A24" s="9"/>
      <c r="B24" s="26">
        <v>1</v>
      </c>
      <c r="C24" s="30"/>
      <c r="D24" s="9"/>
      <c r="E24" s="9"/>
      <c r="F24" s="9"/>
      <c r="G24" s="31"/>
      <c r="H24" s="81">
        <v>45111.4644097222</v>
      </c>
      <c r="I24" s="9">
        <v>410</v>
      </c>
      <c r="J24" s="56">
        <f>I24/F23</f>
        <v>0.0136666666666667</v>
      </c>
      <c r="K24" s="9">
        <f>F23-I24</f>
        <v>29590</v>
      </c>
      <c r="L24" s="9"/>
    </row>
    <row r="25" s="1" customFormat="1" ht="26" customHeight="1" spans="1:12">
      <c r="A25" s="9"/>
      <c r="B25" s="26">
        <v>2</v>
      </c>
      <c r="C25" s="30"/>
      <c r="D25" s="9"/>
      <c r="E25" s="9"/>
      <c r="F25" s="9"/>
      <c r="G25" s="31"/>
      <c r="H25" s="81">
        <v>45280</v>
      </c>
      <c r="I25" s="9">
        <v>260</v>
      </c>
      <c r="J25" s="56">
        <f>I25/F23</f>
        <v>0.00866666666666667</v>
      </c>
      <c r="K25" s="9">
        <f>K24-I25</f>
        <v>29330</v>
      </c>
      <c r="L25" s="9"/>
    </row>
    <row r="26" s="1" customFormat="1" ht="26" customHeight="1" spans="1:12">
      <c r="A26" s="9"/>
      <c r="B26" s="26">
        <v>3</v>
      </c>
      <c r="C26" s="30"/>
      <c r="D26" s="9"/>
      <c r="E26" s="9"/>
      <c r="F26" s="9"/>
      <c r="G26" s="31"/>
      <c r="H26" s="81">
        <v>45280</v>
      </c>
      <c r="I26" s="82">
        <v>14262.43</v>
      </c>
      <c r="J26" s="56">
        <f>I26/F23</f>
        <v>0.475414333333333</v>
      </c>
      <c r="K26" s="9">
        <f>K25-I26</f>
        <v>15067.57</v>
      </c>
      <c r="L26" s="9"/>
    </row>
    <row r="27" s="1" customFormat="1" ht="26" customHeight="1" spans="1:12">
      <c r="A27" s="9"/>
      <c r="B27" s="15" t="s">
        <v>57</v>
      </c>
      <c r="C27" s="15"/>
      <c r="D27" s="15"/>
      <c r="E27" s="15"/>
      <c r="F27" s="15"/>
      <c r="G27" s="15"/>
      <c r="H27" s="15"/>
      <c r="I27" s="15"/>
      <c r="J27" s="15"/>
      <c r="K27" s="40"/>
      <c r="L27" s="9"/>
    </row>
    <row r="28" s="1" customFormat="1" ht="26" customHeight="1" spans="1:12">
      <c r="A28" s="33" t="s">
        <v>58</v>
      </c>
      <c r="B28" s="34"/>
      <c r="C28" s="34"/>
      <c r="D28" s="34"/>
      <c r="E28" s="34"/>
      <c r="F28" s="34"/>
      <c r="G28" s="34"/>
      <c r="H28" s="34"/>
      <c r="I28" s="34"/>
      <c r="J28" s="34"/>
      <c r="K28" s="57"/>
      <c r="L28" s="26"/>
    </row>
    <row r="29" s="1" customFormat="1" ht="26" customHeight="1" spans="1:12">
      <c r="A29" s="26" t="s">
        <v>59</v>
      </c>
      <c r="B29" s="26"/>
      <c r="C29" s="26"/>
      <c r="D29" s="9" t="s">
        <v>60</v>
      </c>
      <c r="E29" s="9"/>
      <c r="F29" s="9">
        <v>2022.01</v>
      </c>
      <c r="G29" s="9"/>
      <c r="H29" s="9"/>
      <c r="I29" s="9" t="s">
        <v>61</v>
      </c>
      <c r="J29" s="9"/>
      <c r="K29" s="9">
        <v>2022.01</v>
      </c>
      <c r="L29" s="9"/>
    </row>
    <row r="30" s="1" customFormat="1" ht="26" customHeight="1" spans="1:12">
      <c r="A30" s="26"/>
      <c r="B30" s="26"/>
      <c r="C30" s="26"/>
      <c r="D30" s="9" t="s">
        <v>62</v>
      </c>
      <c r="E30" s="9"/>
      <c r="F30" s="9">
        <v>2022.12</v>
      </c>
      <c r="G30" s="9"/>
      <c r="H30" s="9"/>
      <c r="I30" s="9" t="s">
        <v>63</v>
      </c>
      <c r="J30" s="9"/>
      <c r="K30" s="9">
        <v>2022.12</v>
      </c>
      <c r="L30" s="9"/>
    </row>
    <row r="31" s="1" customFormat="1" ht="43" customHeight="1" spans="1:12">
      <c r="A31" s="26"/>
      <c r="B31" s="26"/>
      <c r="C31" s="26"/>
      <c r="D31" s="9" t="s">
        <v>64</v>
      </c>
      <c r="E31" s="9"/>
      <c r="F31" s="9"/>
      <c r="G31" s="9"/>
      <c r="H31" s="9"/>
      <c r="I31" s="9"/>
      <c r="J31" s="9"/>
      <c r="K31" s="9"/>
      <c r="L31" s="9"/>
    </row>
    <row r="32" s="1" customFormat="1" ht="26" customHeight="1" spans="1:12">
      <c r="A32" s="35" t="s">
        <v>65</v>
      </c>
      <c r="B32" s="35"/>
      <c r="C32" s="35"/>
      <c r="D32" s="35"/>
      <c r="E32" s="35"/>
      <c r="F32" s="35"/>
      <c r="G32" s="35"/>
      <c r="H32" s="35"/>
      <c r="I32" s="35"/>
      <c r="J32" s="35"/>
      <c r="K32" s="35"/>
      <c r="L32" s="58"/>
    </row>
    <row r="33" s="1" customFormat="1" ht="26" customHeight="1" spans="1:12">
      <c r="A33" s="9" t="s">
        <v>66</v>
      </c>
      <c r="B33" s="9" t="s">
        <v>67</v>
      </c>
      <c r="C33" s="9"/>
      <c r="D33" s="9"/>
      <c r="E33" s="9"/>
      <c r="F33" s="9"/>
      <c r="G33" s="10" t="s">
        <v>68</v>
      </c>
      <c r="H33" s="11"/>
      <c r="I33" s="12"/>
      <c r="J33" s="10" t="s">
        <v>69</v>
      </c>
      <c r="K33" s="12"/>
      <c r="L33" s="58"/>
    </row>
    <row r="34" s="1" customFormat="1" ht="55" customHeight="1" spans="1:12">
      <c r="A34" s="9"/>
      <c r="B34" s="10" t="s">
        <v>70</v>
      </c>
      <c r="C34" s="12"/>
      <c r="D34" s="10" t="s">
        <v>313</v>
      </c>
      <c r="E34" s="11"/>
      <c r="F34" s="12"/>
      <c r="G34" s="10" t="s">
        <v>313</v>
      </c>
      <c r="H34" s="11"/>
      <c r="I34" s="12"/>
      <c r="J34" s="10"/>
      <c r="K34" s="12"/>
      <c r="L34" s="58"/>
    </row>
    <row r="35" s="1" customFormat="1" ht="76" customHeight="1" spans="1:12">
      <c r="A35" s="9"/>
      <c r="B35" s="10" t="s">
        <v>73</v>
      </c>
      <c r="C35" s="12"/>
      <c r="D35" s="36" t="s">
        <v>314</v>
      </c>
      <c r="E35" s="37"/>
      <c r="F35" s="38"/>
      <c r="G35" s="36" t="s">
        <v>314</v>
      </c>
      <c r="H35" s="37"/>
      <c r="I35" s="38"/>
      <c r="J35" s="36"/>
      <c r="K35" s="38"/>
      <c r="L35" s="58"/>
    </row>
    <row r="36" s="1" customFormat="1" ht="26" customHeight="1" spans="1:12">
      <c r="A36" s="14" t="s">
        <v>76</v>
      </c>
      <c r="B36" s="15"/>
      <c r="C36" s="15"/>
      <c r="D36" s="15"/>
      <c r="E36" s="15"/>
      <c r="F36" s="15"/>
      <c r="G36" s="15"/>
      <c r="H36" s="15"/>
      <c r="I36" s="15"/>
      <c r="J36" s="15"/>
      <c r="K36" s="40"/>
      <c r="L36" s="58"/>
    </row>
    <row r="37" s="1" customFormat="1" ht="26" customHeight="1" spans="1:12">
      <c r="A37" s="9" t="s">
        <v>77</v>
      </c>
      <c r="B37" s="9" t="s">
        <v>78</v>
      </c>
      <c r="C37" s="9"/>
      <c r="D37" s="9" t="s">
        <v>79</v>
      </c>
      <c r="E37" s="9" t="s">
        <v>80</v>
      </c>
      <c r="F37" s="9"/>
      <c r="G37" s="9"/>
      <c r="H37" s="9"/>
      <c r="I37" s="9" t="s">
        <v>81</v>
      </c>
      <c r="J37" s="9" t="s">
        <v>82</v>
      </c>
      <c r="K37" s="9" t="s">
        <v>83</v>
      </c>
      <c r="L37" s="58"/>
    </row>
    <row r="38" s="1" customFormat="1" ht="26" customHeight="1" spans="1:12">
      <c r="A38" s="9"/>
      <c r="B38" s="9" t="s">
        <v>84</v>
      </c>
      <c r="C38" s="9"/>
      <c r="D38" s="9" t="s">
        <v>85</v>
      </c>
      <c r="E38" s="17" t="s">
        <v>315</v>
      </c>
      <c r="F38" s="17"/>
      <c r="G38" s="17"/>
      <c r="H38" s="17"/>
      <c r="I38" s="9" t="s">
        <v>316</v>
      </c>
      <c r="J38" s="9" t="s">
        <v>172</v>
      </c>
      <c r="K38" s="9"/>
      <c r="L38" s="58"/>
    </row>
    <row r="39" s="1" customFormat="1" ht="26" customHeight="1" spans="1:12">
      <c r="A39" s="9"/>
      <c r="B39" s="9"/>
      <c r="C39" s="9"/>
      <c r="D39" s="9" t="s">
        <v>88</v>
      </c>
      <c r="E39" s="17" t="s">
        <v>317</v>
      </c>
      <c r="F39" s="17"/>
      <c r="G39" s="17"/>
      <c r="H39" s="17"/>
      <c r="I39" s="31" t="s">
        <v>100</v>
      </c>
      <c r="J39" s="31" t="s">
        <v>100</v>
      </c>
      <c r="K39" s="31"/>
      <c r="L39" s="58"/>
    </row>
    <row r="40" s="1" customFormat="1" ht="26" customHeight="1" spans="1:12">
      <c r="A40" s="9"/>
      <c r="B40" s="9"/>
      <c r="C40" s="9"/>
      <c r="D40" s="9" t="s">
        <v>90</v>
      </c>
      <c r="E40" s="17" t="s">
        <v>315</v>
      </c>
      <c r="F40" s="17"/>
      <c r="G40" s="17"/>
      <c r="H40" s="17"/>
      <c r="I40" s="31" t="s">
        <v>131</v>
      </c>
      <c r="J40" s="31" t="s">
        <v>131</v>
      </c>
      <c r="K40" s="31"/>
      <c r="L40" s="58"/>
    </row>
    <row r="41" s="1" customFormat="1" ht="26" customHeight="1" spans="1:12">
      <c r="A41" s="9"/>
      <c r="B41" s="9"/>
      <c r="C41" s="9"/>
      <c r="D41" s="9" t="s">
        <v>93</v>
      </c>
      <c r="E41" s="17" t="s">
        <v>132</v>
      </c>
      <c r="F41" s="17"/>
      <c r="G41" s="17"/>
      <c r="H41" s="17"/>
      <c r="I41" s="31" t="s">
        <v>183</v>
      </c>
      <c r="J41" s="31" t="s">
        <v>312</v>
      </c>
      <c r="K41" s="59"/>
      <c r="L41" s="58"/>
    </row>
    <row r="42" s="1" customFormat="1" ht="26" customHeight="1" spans="1:12">
      <c r="A42" s="9"/>
      <c r="B42" s="9" t="s">
        <v>96</v>
      </c>
      <c r="C42" s="9"/>
      <c r="D42" s="9" t="s">
        <v>97</v>
      </c>
      <c r="E42" s="17"/>
      <c r="F42" s="17"/>
      <c r="G42" s="17"/>
      <c r="H42" s="17"/>
      <c r="I42" s="9"/>
      <c r="J42" s="9"/>
      <c r="K42" s="9"/>
      <c r="L42" s="58"/>
    </row>
    <row r="43" s="1" customFormat="1" ht="26" customHeight="1" spans="1:12">
      <c r="A43" s="9"/>
      <c r="B43" s="9"/>
      <c r="C43" s="9"/>
      <c r="D43" s="9" t="s">
        <v>98</v>
      </c>
      <c r="E43" s="39" t="s">
        <v>318</v>
      </c>
      <c r="F43" s="39"/>
      <c r="G43" s="39"/>
      <c r="H43" s="39"/>
      <c r="I43" s="9" t="s">
        <v>100</v>
      </c>
      <c r="J43" s="9" t="s">
        <v>100</v>
      </c>
      <c r="K43" s="9"/>
      <c r="L43" s="58"/>
    </row>
    <row r="44" s="1" customFormat="1" ht="26" customHeight="1" spans="1:12">
      <c r="A44" s="9"/>
      <c r="B44" s="9"/>
      <c r="C44" s="9"/>
      <c r="D44" s="9" t="s">
        <v>101</v>
      </c>
      <c r="E44" s="17"/>
      <c r="F44" s="17"/>
      <c r="G44" s="17"/>
      <c r="H44" s="17"/>
      <c r="I44" s="9"/>
      <c r="J44" s="9"/>
      <c r="K44" s="9"/>
      <c r="L44" s="58"/>
    </row>
    <row r="45" s="1" customFormat="1" ht="26" customHeight="1" spans="1:12">
      <c r="A45" s="9"/>
      <c r="B45" s="9"/>
      <c r="C45" s="9"/>
      <c r="D45" s="9" t="s">
        <v>102</v>
      </c>
      <c r="E45" s="17" t="s">
        <v>319</v>
      </c>
      <c r="F45" s="17"/>
      <c r="G45" s="17"/>
      <c r="H45" s="17"/>
      <c r="I45" s="9" t="s">
        <v>100</v>
      </c>
      <c r="J45" s="9" t="s">
        <v>100</v>
      </c>
      <c r="K45" s="9"/>
      <c r="L45" s="58"/>
    </row>
    <row r="46" s="1" customFormat="1" ht="26" customHeight="1" spans="1:12">
      <c r="A46" s="9"/>
      <c r="B46" s="9" t="s">
        <v>104</v>
      </c>
      <c r="C46" s="9"/>
      <c r="D46" s="9" t="s">
        <v>105</v>
      </c>
      <c r="E46" s="17" t="s">
        <v>320</v>
      </c>
      <c r="F46" s="17"/>
      <c r="G46" s="17"/>
      <c r="H46" s="17"/>
      <c r="I46" s="31" t="s">
        <v>107</v>
      </c>
      <c r="J46" s="31" t="s">
        <v>107</v>
      </c>
      <c r="K46" s="9"/>
      <c r="L46" s="58"/>
    </row>
    <row r="47" s="3" customFormat="1" ht="27" customHeight="1" spans="1:12">
      <c r="A47" s="41" t="s">
        <v>180</v>
      </c>
      <c r="B47" s="41"/>
      <c r="C47" s="41"/>
      <c r="D47" s="41"/>
      <c r="E47" s="42" t="s">
        <v>109</v>
      </c>
      <c r="F47" s="42"/>
      <c r="G47" s="41"/>
      <c r="H47" s="41" t="s">
        <v>110</v>
      </c>
      <c r="I47" s="41"/>
      <c r="J47" s="41"/>
      <c r="K47" s="41"/>
      <c r="L47" s="42"/>
    </row>
    <row r="48" s="1" customFormat="1" ht="54" customHeight="1" spans="1:12">
      <c r="A48" s="43" t="s">
        <v>111</v>
      </c>
      <c r="B48" s="43"/>
      <c r="C48" s="43"/>
      <c r="D48" s="43"/>
      <c r="E48" s="43"/>
      <c r="F48" s="43"/>
      <c r="G48" s="43"/>
      <c r="H48" s="43"/>
      <c r="I48" s="43"/>
      <c r="J48" s="43"/>
      <c r="K48" s="60"/>
      <c r="L48" s="61"/>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7:K27"/>
    <mergeCell ref="A28:K28"/>
    <mergeCell ref="D29:E29"/>
    <mergeCell ref="F29:H29"/>
    <mergeCell ref="I29:J29"/>
    <mergeCell ref="D30:E30"/>
    <mergeCell ref="F30:H30"/>
    <mergeCell ref="I30:J30"/>
    <mergeCell ref="D31:E31"/>
    <mergeCell ref="F31:K31"/>
    <mergeCell ref="A32:K32"/>
    <mergeCell ref="B33:F33"/>
    <mergeCell ref="G33:I33"/>
    <mergeCell ref="J33:K33"/>
    <mergeCell ref="B34:C34"/>
    <mergeCell ref="D34:F34"/>
    <mergeCell ref="G34:I34"/>
    <mergeCell ref="J34:K34"/>
    <mergeCell ref="B35:C35"/>
    <mergeCell ref="D35:F35"/>
    <mergeCell ref="G35:I35"/>
    <mergeCell ref="J35:K35"/>
    <mergeCell ref="A36:K36"/>
    <mergeCell ref="B37:C37"/>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7"/>
    <mergeCell ref="A33:A35"/>
    <mergeCell ref="A37:A46"/>
    <mergeCell ref="B21:B22"/>
    <mergeCell ref="C21:C22"/>
    <mergeCell ref="D21:D22"/>
    <mergeCell ref="K21:K22"/>
    <mergeCell ref="L9:L12"/>
    <mergeCell ref="B15:C16"/>
    <mergeCell ref="A29:C31"/>
    <mergeCell ref="B42:C45"/>
    <mergeCell ref="B38:C41"/>
  </mergeCells>
  <conditionalFormatting sqref="L32:L46">
    <cfRule type="duplicateValues" dxfId="0" priority="1"/>
  </conditionalFormatting>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opLeftCell="A20" workbookViewId="0">
      <selection activeCell="F28" sqref="F28:K29"/>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321</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322</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323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323</v>
      </c>
      <c r="E18" s="9"/>
      <c r="F18" s="17" t="s">
        <v>38</v>
      </c>
      <c r="G18" s="17"/>
      <c r="H18" s="9" t="s">
        <v>323</v>
      </c>
      <c r="I18" s="9"/>
      <c r="J18" s="53" t="s">
        <v>40</v>
      </c>
      <c r="K18" s="9" t="s">
        <v>41</v>
      </c>
      <c r="L18" s="39"/>
    </row>
    <row r="19" s="1" customFormat="1" ht="32" customHeight="1" spans="1:12">
      <c r="A19" s="9"/>
      <c r="B19" s="23" t="s">
        <v>44</v>
      </c>
      <c r="C19" s="24"/>
      <c r="D19" s="9" t="s">
        <v>324</v>
      </c>
      <c r="E19" s="9"/>
      <c r="F19" s="17" t="s">
        <v>38</v>
      </c>
      <c r="G19" s="17"/>
      <c r="H19" s="9" t="s">
        <v>324</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250000</v>
      </c>
      <c r="E23" s="9">
        <v>1.2</v>
      </c>
      <c r="F23" s="9">
        <v>250000</v>
      </c>
      <c r="G23" s="31">
        <v>1</v>
      </c>
      <c r="H23" s="9"/>
      <c r="I23" s="9">
        <v>208200</v>
      </c>
      <c r="J23" s="56">
        <f>I23/F23</f>
        <v>0.8328</v>
      </c>
      <c r="K23" s="9">
        <f>F23-I23</f>
        <v>41800</v>
      </c>
      <c r="L23" s="9"/>
    </row>
    <row r="24" s="1" customFormat="1" ht="26" customHeight="1" spans="1:12">
      <c r="A24" s="9"/>
      <c r="B24" s="26">
        <v>1</v>
      </c>
      <c r="C24" s="30"/>
      <c r="D24" s="9"/>
      <c r="E24" s="9"/>
      <c r="F24" s="9"/>
      <c r="G24" s="31"/>
      <c r="H24" s="81">
        <v>44939</v>
      </c>
      <c r="I24" s="9">
        <v>209200</v>
      </c>
      <c r="J24" s="56">
        <f>I24/F23</f>
        <v>0.8368</v>
      </c>
      <c r="K24" s="9">
        <f>F23-I24</f>
        <v>40800</v>
      </c>
      <c r="L24" s="9"/>
    </row>
    <row r="25" s="1" customFormat="1" ht="26" customHeight="1" spans="1:12">
      <c r="A25" s="9"/>
      <c r="B25" s="26">
        <v>2</v>
      </c>
      <c r="C25" s="30"/>
      <c r="D25" s="9"/>
      <c r="E25" s="9"/>
      <c r="F25" s="9"/>
      <c r="G25" s="9"/>
      <c r="H25" s="81">
        <v>44978</v>
      </c>
      <c r="I25" s="9">
        <v>-1000</v>
      </c>
      <c r="J25" s="56">
        <f>I25/F23</f>
        <v>-0.004</v>
      </c>
      <c r="K25" s="9">
        <f>K24-I25</f>
        <v>41800</v>
      </c>
      <c r="L25" s="9"/>
    </row>
    <row r="26" s="1" customFormat="1" ht="26" customHeight="1" spans="1:12">
      <c r="A26" s="9"/>
      <c r="B26" s="15" t="s">
        <v>57</v>
      </c>
      <c r="C26" s="15"/>
      <c r="D26" s="15"/>
      <c r="E26" s="15"/>
      <c r="F26" s="15"/>
      <c r="G26" s="15"/>
      <c r="H26" s="15"/>
      <c r="I26" s="15"/>
      <c r="J26" s="15"/>
      <c r="K26" s="40"/>
      <c r="L26" s="9"/>
    </row>
    <row r="27" s="1" customFormat="1" ht="26" customHeight="1" spans="1:12">
      <c r="A27" s="33" t="s">
        <v>58</v>
      </c>
      <c r="B27" s="34"/>
      <c r="C27" s="34"/>
      <c r="D27" s="34"/>
      <c r="E27" s="34"/>
      <c r="F27" s="34"/>
      <c r="G27" s="34"/>
      <c r="H27" s="34"/>
      <c r="I27" s="34"/>
      <c r="J27" s="34"/>
      <c r="K27" s="57"/>
      <c r="L27" s="26"/>
    </row>
    <row r="28" s="1" customFormat="1" ht="26" customHeight="1" spans="1:12">
      <c r="A28" s="26" t="s">
        <v>59</v>
      </c>
      <c r="B28" s="26"/>
      <c r="C28" s="26"/>
      <c r="D28" s="9" t="s">
        <v>60</v>
      </c>
      <c r="E28" s="9"/>
      <c r="F28" s="9">
        <v>2023.01</v>
      </c>
      <c r="G28" s="9"/>
      <c r="H28" s="9"/>
      <c r="I28" s="9" t="s">
        <v>61</v>
      </c>
      <c r="J28" s="9"/>
      <c r="K28" s="9">
        <v>2023.01</v>
      </c>
      <c r="L28" s="9"/>
    </row>
    <row r="29" s="1" customFormat="1" ht="26" customHeight="1" spans="1:12">
      <c r="A29" s="26"/>
      <c r="B29" s="26"/>
      <c r="C29" s="26"/>
      <c r="D29" s="9" t="s">
        <v>62</v>
      </c>
      <c r="E29" s="9"/>
      <c r="F29" s="9">
        <v>2023.12</v>
      </c>
      <c r="G29" s="9"/>
      <c r="H29" s="9"/>
      <c r="I29" s="9" t="s">
        <v>63</v>
      </c>
      <c r="J29" s="9"/>
      <c r="K29" s="9">
        <v>2023.12</v>
      </c>
      <c r="L29" s="9"/>
    </row>
    <row r="30" s="1" customFormat="1" ht="43" customHeight="1" spans="1:12">
      <c r="A30" s="26"/>
      <c r="B30" s="26"/>
      <c r="C30" s="26"/>
      <c r="D30" s="9" t="s">
        <v>64</v>
      </c>
      <c r="E30" s="9"/>
      <c r="F30" s="9"/>
      <c r="G30" s="9"/>
      <c r="H30" s="9"/>
      <c r="I30" s="9"/>
      <c r="J30" s="9"/>
      <c r="K30" s="9"/>
      <c r="L30" s="9"/>
    </row>
    <row r="31" s="1" customFormat="1" ht="26" customHeight="1" spans="1:12">
      <c r="A31" s="35" t="s">
        <v>65</v>
      </c>
      <c r="B31" s="35"/>
      <c r="C31" s="35"/>
      <c r="D31" s="35"/>
      <c r="E31" s="35"/>
      <c r="F31" s="35"/>
      <c r="G31" s="35"/>
      <c r="H31" s="35"/>
      <c r="I31" s="35"/>
      <c r="J31" s="35"/>
      <c r="K31" s="35"/>
      <c r="L31" s="58"/>
    </row>
    <row r="32" s="1" customFormat="1" ht="26" customHeight="1" spans="1:12">
      <c r="A32" s="9" t="s">
        <v>66</v>
      </c>
      <c r="B32" s="9" t="s">
        <v>67</v>
      </c>
      <c r="C32" s="9"/>
      <c r="D32" s="9"/>
      <c r="E32" s="9"/>
      <c r="F32" s="9"/>
      <c r="G32" s="10" t="s">
        <v>68</v>
      </c>
      <c r="H32" s="11"/>
      <c r="I32" s="12"/>
      <c r="J32" s="10" t="s">
        <v>69</v>
      </c>
      <c r="K32" s="12"/>
      <c r="L32" s="58"/>
    </row>
    <row r="33" s="1" customFormat="1" ht="55" customHeight="1" spans="1:12">
      <c r="A33" s="9"/>
      <c r="B33" s="10" t="s">
        <v>70</v>
      </c>
      <c r="C33" s="12"/>
      <c r="D33" s="96" t="s">
        <v>325</v>
      </c>
      <c r="E33" s="97"/>
      <c r="F33" s="98"/>
      <c r="G33" s="99" t="s">
        <v>325</v>
      </c>
      <c r="H33" s="100"/>
      <c r="I33" s="101"/>
      <c r="J33" s="10"/>
      <c r="K33" s="12"/>
      <c r="L33" s="58"/>
    </row>
    <row r="34" s="1" customFormat="1" ht="76" customHeight="1" spans="1:12">
      <c r="A34" s="9"/>
      <c r="B34" s="10" t="s">
        <v>73</v>
      </c>
      <c r="C34" s="12"/>
      <c r="D34" s="85" t="s">
        <v>326</v>
      </c>
      <c r="E34" s="86"/>
      <c r="F34" s="87"/>
      <c r="G34" s="85" t="s">
        <v>326</v>
      </c>
      <c r="H34" s="86"/>
      <c r="I34" s="87"/>
      <c r="J34" s="36"/>
      <c r="K34" s="38"/>
      <c r="L34" s="58"/>
    </row>
    <row r="35" s="1" customFormat="1" ht="26" customHeight="1" spans="1:12">
      <c r="A35" s="14" t="s">
        <v>76</v>
      </c>
      <c r="B35" s="15"/>
      <c r="C35" s="15"/>
      <c r="D35" s="15"/>
      <c r="E35" s="15"/>
      <c r="F35" s="15"/>
      <c r="G35" s="15"/>
      <c r="H35" s="15"/>
      <c r="I35" s="15"/>
      <c r="J35" s="15"/>
      <c r="K35" s="40"/>
      <c r="L35" s="58"/>
    </row>
    <row r="36" s="1" customFormat="1" ht="26" customHeight="1" spans="1:12">
      <c r="A36" s="9"/>
      <c r="B36" s="9" t="s">
        <v>78</v>
      </c>
      <c r="C36" s="9"/>
      <c r="D36" s="9" t="s">
        <v>79</v>
      </c>
      <c r="E36" s="9" t="s">
        <v>80</v>
      </c>
      <c r="F36" s="9"/>
      <c r="G36" s="9"/>
      <c r="H36" s="9"/>
      <c r="I36" s="9" t="s">
        <v>81</v>
      </c>
      <c r="J36" s="9" t="s">
        <v>82</v>
      </c>
      <c r="K36" s="9" t="s">
        <v>83</v>
      </c>
      <c r="L36" s="58"/>
    </row>
    <row r="37" s="1" customFormat="1" ht="26" customHeight="1" spans="1:12">
      <c r="A37" s="9"/>
      <c r="B37" s="9" t="s">
        <v>84</v>
      </c>
      <c r="C37" s="9"/>
      <c r="D37" s="9" t="s">
        <v>85</v>
      </c>
      <c r="E37" s="88" t="s">
        <v>327</v>
      </c>
      <c r="F37" s="88"/>
      <c r="G37" s="88"/>
      <c r="H37" s="88"/>
      <c r="I37" s="90" t="s">
        <v>328</v>
      </c>
      <c r="J37" s="90" t="s">
        <v>328</v>
      </c>
      <c r="K37" s="9"/>
      <c r="L37" s="58"/>
    </row>
    <row r="38" s="1" customFormat="1" ht="26" customHeight="1" spans="1:12">
      <c r="A38" s="9"/>
      <c r="B38" s="9"/>
      <c r="C38" s="9"/>
      <c r="D38" s="9" t="s">
        <v>88</v>
      </c>
      <c r="E38" s="88" t="s">
        <v>329</v>
      </c>
      <c r="F38" s="88"/>
      <c r="G38" s="88"/>
      <c r="H38" s="88"/>
      <c r="I38" s="91">
        <v>1</v>
      </c>
      <c r="J38" s="91">
        <v>1</v>
      </c>
      <c r="K38" s="31"/>
      <c r="L38" s="58"/>
    </row>
    <row r="39" s="1" customFormat="1" ht="26" customHeight="1" spans="1:12">
      <c r="A39" s="9"/>
      <c r="B39" s="9"/>
      <c r="C39" s="9"/>
      <c r="D39" s="9" t="s">
        <v>90</v>
      </c>
      <c r="E39" s="88" t="s">
        <v>330</v>
      </c>
      <c r="F39" s="88"/>
      <c r="G39" s="88"/>
      <c r="H39" s="88"/>
      <c r="I39" s="91" t="s">
        <v>131</v>
      </c>
      <c r="J39" s="91" t="s">
        <v>131</v>
      </c>
      <c r="K39" s="31"/>
      <c r="L39" s="58"/>
    </row>
    <row r="40" s="1" customFormat="1" ht="26" customHeight="1" spans="1:12">
      <c r="A40" s="9"/>
      <c r="B40" s="9"/>
      <c r="C40" s="9"/>
      <c r="D40" s="9" t="s">
        <v>93</v>
      </c>
      <c r="E40" s="88" t="s">
        <v>331</v>
      </c>
      <c r="F40" s="88"/>
      <c r="G40" s="88"/>
      <c r="H40" s="88"/>
      <c r="I40" s="92" t="s">
        <v>100</v>
      </c>
      <c r="J40" s="92" t="s">
        <v>100</v>
      </c>
      <c r="K40" s="59"/>
      <c r="L40" s="58"/>
    </row>
    <row r="41" s="1" customFormat="1" ht="26" customHeight="1" spans="1:12">
      <c r="A41" s="9"/>
      <c r="B41" s="9" t="s">
        <v>96</v>
      </c>
      <c r="C41" s="9"/>
      <c r="D41" s="9" t="s">
        <v>97</v>
      </c>
      <c r="E41" s="17"/>
      <c r="F41" s="17"/>
      <c r="G41" s="17"/>
      <c r="H41" s="17"/>
      <c r="I41" s="9"/>
      <c r="J41" s="9"/>
      <c r="K41" s="9"/>
      <c r="L41" s="58"/>
    </row>
    <row r="42" s="1" customFormat="1" ht="26" customHeight="1" spans="1:12">
      <c r="A42" s="9"/>
      <c r="B42" s="9"/>
      <c r="C42" s="9"/>
      <c r="D42" s="9" t="s">
        <v>98</v>
      </c>
      <c r="E42" s="89" t="s">
        <v>332</v>
      </c>
      <c r="F42" s="89"/>
      <c r="G42" s="89"/>
      <c r="H42" s="89"/>
      <c r="I42" s="90" t="s">
        <v>100</v>
      </c>
      <c r="J42" s="90" t="s">
        <v>100</v>
      </c>
      <c r="K42" s="9"/>
      <c r="L42" s="58"/>
    </row>
    <row r="43" s="1" customFormat="1" ht="26" customHeight="1" spans="1:12">
      <c r="A43" s="9"/>
      <c r="B43" s="9"/>
      <c r="C43" s="9"/>
      <c r="D43" s="9" t="s">
        <v>101</v>
      </c>
      <c r="E43" s="88"/>
      <c r="F43" s="88"/>
      <c r="G43" s="88"/>
      <c r="H43" s="88"/>
      <c r="I43" s="90"/>
      <c r="J43" s="90"/>
      <c r="K43" s="9"/>
      <c r="L43" s="58"/>
    </row>
    <row r="44" s="1" customFormat="1" ht="26" customHeight="1" spans="1:12">
      <c r="A44" s="9"/>
      <c r="B44" s="9"/>
      <c r="C44" s="9"/>
      <c r="D44" s="9" t="s">
        <v>102</v>
      </c>
      <c r="E44" s="88" t="s">
        <v>162</v>
      </c>
      <c r="F44" s="88"/>
      <c r="G44" s="88"/>
      <c r="H44" s="88"/>
      <c r="I44" s="90" t="s">
        <v>100</v>
      </c>
      <c r="J44" s="90" t="s">
        <v>100</v>
      </c>
      <c r="K44" s="9"/>
      <c r="L44" s="58"/>
    </row>
    <row r="45" s="1" customFormat="1" ht="26" customHeight="1" spans="1:12">
      <c r="A45" s="9"/>
      <c r="B45" s="9" t="s">
        <v>104</v>
      </c>
      <c r="C45" s="9"/>
      <c r="D45" s="9" t="s">
        <v>105</v>
      </c>
      <c r="E45" s="88"/>
      <c r="F45" s="88"/>
      <c r="G45" s="88"/>
      <c r="H45" s="88"/>
      <c r="I45" s="90"/>
      <c r="J45" s="90"/>
      <c r="K45" s="31"/>
      <c r="L45" s="58"/>
    </row>
    <row r="46" s="1" customFormat="1" ht="26" customHeight="1" spans="1:12">
      <c r="A46" s="9"/>
      <c r="B46" s="9" t="s">
        <v>104</v>
      </c>
      <c r="C46" s="9"/>
      <c r="D46" s="9" t="s">
        <v>105</v>
      </c>
      <c r="E46" s="17" t="s">
        <v>163</v>
      </c>
      <c r="F46" s="17"/>
      <c r="G46" s="17"/>
      <c r="H46" s="17"/>
      <c r="I46" s="9" t="s">
        <v>136</v>
      </c>
      <c r="J46" s="9" t="s">
        <v>136</v>
      </c>
      <c r="K46" s="31"/>
      <c r="L46" s="31"/>
    </row>
    <row r="47" s="3" customFormat="1" ht="27" customHeight="1" spans="1:12">
      <c r="A47" s="41" t="s">
        <v>180</v>
      </c>
      <c r="B47" s="41"/>
      <c r="C47" s="41"/>
      <c r="D47" s="41"/>
      <c r="E47" s="42" t="s">
        <v>109</v>
      </c>
      <c r="F47" s="42"/>
      <c r="G47" s="41"/>
      <c r="H47" s="41" t="s">
        <v>110</v>
      </c>
      <c r="I47" s="41"/>
      <c r="J47" s="41"/>
      <c r="K47" s="41"/>
      <c r="L47" s="42"/>
    </row>
    <row r="48" s="1" customFormat="1" ht="54" customHeight="1" spans="1:12">
      <c r="A48" s="43" t="s">
        <v>111</v>
      </c>
      <c r="B48" s="43"/>
      <c r="C48" s="43"/>
      <c r="D48" s="43"/>
      <c r="E48" s="43"/>
      <c r="F48" s="43"/>
      <c r="G48" s="43"/>
      <c r="H48" s="43"/>
      <c r="I48" s="43"/>
      <c r="J48" s="43"/>
      <c r="K48" s="60"/>
      <c r="L48" s="61"/>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B46:C46"/>
    <mergeCell ref="E46:H46"/>
    <mergeCell ref="A47:D47"/>
    <mergeCell ref="E47:F47"/>
    <mergeCell ref="H47:J47"/>
    <mergeCell ref="A48:J48"/>
    <mergeCell ref="A14:A26"/>
    <mergeCell ref="A32:A34"/>
    <mergeCell ref="A36:A46"/>
    <mergeCell ref="B21:B22"/>
    <mergeCell ref="C21:C22"/>
    <mergeCell ref="D21:D22"/>
    <mergeCell ref="K21:K22"/>
    <mergeCell ref="L9:L12"/>
    <mergeCell ref="B15:C16"/>
    <mergeCell ref="A28:C30"/>
    <mergeCell ref="B37:C40"/>
    <mergeCell ref="B41:C44"/>
  </mergeCells>
  <conditionalFormatting sqref="L31:L45">
    <cfRule type="duplicateValues" dxfId="0" priority="1"/>
  </conditionalFormatting>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workbookViewId="0">
      <selection activeCell="N5" sqref="N5"/>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333</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334</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335</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335</v>
      </c>
      <c r="E18" s="9"/>
      <c r="F18" s="17" t="s">
        <v>38</v>
      </c>
      <c r="G18" s="17"/>
      <c r="H18" s="9" t="s">
        <v>335</v>
      </c>
      <c r="I18" s="9"/>
      <c r="J18" s="53" t="s">
        <v>40</v>
      </c>
      <c r="K18" s="9" t="s">
        <v>41</v>
      </c>
      <c r="L18" s="39"/>
    </row>
    <row r="19" s="1" customFormat="1" ht="32" customHeight="1" spans="1:12">
      <c r="A19" s="9"/>
      <c r="B19" s="23" t="s">
        <v>44</v>
      </c>
      <c r="C19" s="24"/>
      <c r="D19" s="9" t="s">
        <v>336</v>
      </c>
      <c r="E19" s="9"/>
      <c r="F19" s="17" t="s">
        <v>38</v>
      </c>
      <c r="G19" s="17"/>
      <c r="H19" s="9" t="s">
        <v>336</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600000</v>
      </c>
      <c r="E23" s="9">
        <v>1.2</v>
      </c>
      <c r="F23" s="9">
        <v>600000</v>
      </c>
      <c r="G23" s="31">
        <v>1</v>
      </c>
      <c r="H23" s="9"/>
      <c r="I23" s="9">
        <v>465900</v>
      </c>
      <c r="J23" s="56">
        <f>I23/F23</f>
        <v>0.7765</v>
      </c>
      <c r="K23" s="9">
        <f>F23-I23</f>
        <v>134100</v>
      </c>
      <c r="L23" s="9"/>
    </row>
    <row r="24" s="1" customFormat="1" ht="26" customHeight="1" spans="1:12">
      <c r="A24" s="9"/>
      <c r="B24" s="26">
        <v>1</v>
      </c>
      <c r="C24" s="30"/>
      <c r="D24" s="9"/>
      <c r="E24" s="9"/>
      <c r="F24" s="9"/>
      <c r="G24" s="9"/>
      <c r="H24" s="81">
        <v>44945</v>
      </c>
      <c r="I24" s="9">
        <v>236900</v>
      </c>
      <c r="J24" s="56">
        <f>I24/F23</f>
        <v>0.394833333333333</v>
      </c>
      <c r="K24" s="9">
        <f>F23-I24</f>
        <v>363100</v>
      </c>
      <c r="L24" s="9"/>
    </row>
    <row r="25" s="1" customFormat="1" ht="26" customHeight="1" spans="1:12">
      <c r="A25" s="9"/>
      <c r="B25" s="26">
        <v>2</v>
      </c>
      <c r="C25" s="30"/>
      <c r="D25" s="9"/>
      <c r="E25" s="9"/>
      <c r="F25" s="9"/>
      <c r="G25" s="9"/>
      <c r="H25" s="81">
        <v>45264</v>
      </c>
      <c r="I25" s="9">
        <v>229000</v>
      </c>
      <c r="J25" s="56">
        <f>I25/F23</f>
        <v>0.381666666666667</v>
      </c>
      <c r="K25" s="9">
        <f>K24-I25</f>
        <v>134100</v>
      </c>
      <c r="L25" s="9"/>
    </row>
    <row r="26" s="1" customFormat="1" ht="26" customHeight="1" spans="1:12">
      <c r="A26" s="9"/>
      <c r="B26" s="15" t="s">
        <v>57</v>
      </c>
      <c r="C26" s="15"/>
      <c r="D26" s="15"/>
      <c r="E26" s="15"/>
      <c r="F26" s="15"/>
      <c r="G26" s="15"/>
      <c r="H26" s="15"/>
      <c r="I26" s="15"/>
      <c r="J26" s="15"/>
      <c r="K26" s="40"/>
      <c r="L26" s="9"/>
    </row>
    <row r="27" s="1" customFormat="1" ht="26" customHeight="1" spans="1:12">
      <c r="A27" s="33" t="s">
        <v>58</v>
      </c>
      <c r="B27" s="34"/>
      <c r="C27" s="34"/>
      <c r="D27" s="34"/>
      <c r="E27" s="34"/>
      <c r="F27" s="34"/>
      <c r="G27" s="34"/>
      <c r="H27" s="34"/>
      <c r="I27" s="34"/>
      <c r="J27" s="34"/>
      <c r="K27" s="57"/>
      <c r="L27" s="26"/>
    </row>
    <row r="28" s="1" customFormat="1" ht="26" customHeight="1" spans="1:12">
      <c r="A28" s="26" t="s">
        <v>59</v>
      </c>
      <c r="B28" s="26"/>
      <c r="C28" s="26"/>
      <c r="D28" s="9" t="s">
        <v>60</v>
      </c>
      <c r="E28" s="9"/>
      <c r="F28" s="9">
        <v>2023.01</v>
      </c>
      <c r="G28" s="9"/>
      <c r="H28" s="9"/>
      <c r="I28" s="9" t="s">
        <v>61</v>
      </c>
      <c r="J28" s="9"/>
      <c r="K28" s="9">
        <v>2023.01</v>
      </c>
      <c r="L28" s="9"/>
    </row>
    <row r="29" s="1" customFormat="1" ht="26" customHeight="1" spans="1:12">
      <c r="A29" s="26"/>
      <c r="B29" s="26"/>
      <c r="C29" s="26"/>
      <c r="D29" s="9" t="s">
        <v>62</v>
      </c>
      <c r="E29" s="9"/>
      <c r="F29" s="9">
        <v>2023.12</v>
      </c>
      <c r="G29" s="9"/>
      <c r="H29" s="9"/>
      <c r="I29" s="9" t="s">
        <v>63</v>
      </c>
      <c r="J29" s="9"/>
      <c r="K29" s="9">
        <v>2023.12</v>
      </c>
      <c r="L29" s="9"/>
    </row>
    <row r="30" s="1" customFormat="1" ht="43" customHeight="1" spans="1:12">
      <c r="A30" s="26"/>
      <c r="B30" s="26"/>
      <c r="C30" s="26"/>
      <c r="D30" s="9" t="s">
        <v>64</v>
      </c>
      <c r="E30" s="9"/>
      <c r="F30" s="9"/>
      <c r="G30" s="9"/>
      <c r="H30" s="9"/>
      <c r="I30" s="9"/>
      <c r="J30" s="9"/>
      <c r="K30" s="9"/>
      <c r="L30" s="9"/>
    </row>
    <row r="31" s="1" customFormat="1" ht="26" customHeight="1" spans="1:12">
      <c r="A31" s="35" t="s">
        <v>65</v>
      </c>
      <c r="B31" s="35"/>
      <c r="C31" s="35"/>
      <c r="D31" s="35"/>
      <c r="E31" s="35"/>
      <c r="F31" s="35"/>
      <c r="G31" s="35"/>
      <c r="H31" s="35"/>
      <c r="I31" s="35"/>
      <c r="J31" s="35"/>
      <c r="K31" s="35"/>
      <c r="L31" s="58"/>
    </row>
    <row r="32" s="1" customFormat="1" ht="26" customHeight="1" spans="1:12">
      <c r="A32" s="9" t="s">
        <v>66</v>
      </c>
      <c r="B32" s="9" t="s">
        <v>67</v>
      </c>
      <c r="C32" s="9"/>
      <c r="D32" s="9"/>
      <c r="E32" s="9"/>
      <c r="F32" s="9"/>
      <c r="G32" s="10" t="s">
        <v>68</v>
      </c>
      <c r="H32" s="11"/>
      <c r="I32" s="12"/>
      <c r="J32" s="10" t="s">
        <v>69</v>
      </c>
      <c r="K32" s="12"/>
      <c r="L32" s="58"/>
    </row>
    <row r="33" s="1" customFormat="1" ht="55" customHeight="1" spans="1:12">
      <c r="A33" s="9"/>
      <c r="B33" s="10" t="s">
        <v>70</v>
      </c>
      <c r="C33" s="12"/>
      <c r="D33" s="14" t="s">
        <v>337</v>
      </c>
      <c r="E33" s="15"/>
      <c r="F33" s="40"/>
      <c r="G33" s="14" t="s">
        <v>337</v>
      </c>
      <c r="H33" s="15"/>
      <c r="I33" s="40"/>
      <c r="J33" s="10"/>
      <c r="K33" s="12"/>
      <c r="L33" s="58"/>
    </row>
    <row r="34" s="1" customFormat="1" ht="76" customHeight="1" spans="1:12">
      <c r="A34" s="9"/>
      <c r="B34" s="10" t="s">
        <v>73</v>
      </c>
      <c r="C34" s="12"/>
      <c r="D34" s="36" t="s">
        <v>338</v>
      </c>
      <c r="E34" s="37"/>
      <c r="F34" s="38"/>
      <c r="G34" s="36" t="s">
        <v>338</v>
      </c>
      <c r="H34" s="37"/>
      <c r="I34" s="38"/>
      <c r="J34" s="36"/>
      <c r="K34" s="38"/>
      <c r="L34" s="58"/>
    </row>
    <row r="35" s="1" customFormat="1" ht="26" customHeight="1" spans="1:12">
      <c r="A35" s="14" t="s">
        <v>76</v>
      </c>
      <c r="B35" s="15"/>
      <c r="C35" s="15"/>
      <c r="D35" s="15"/>
      <c r="E35" s="15"/>
      <c r="F35" s="15"/>
      <c r="G35" s="15"/>
      <c r="H35" s="15"/>
      <c r="I35" s="15"/>
      <c r="J35" s="15"/>
      <c r="K35" s="40"/>
      <c r="L35" s="58"/>
    </row>
    <row r="36" s="1" customFormat="1" ht="26" customHeight="1" spans="1:12">
      <c r="A36" s="9" t="s">
        <v>77</v>
      </c>
      <c r="B36" s="9" t="s">
        <v>78</v>
      </c>
      <c r="C36" s="9"/>
      <c r="D36" s="9" t="s">
        <v>79</v>
      </c>
      <c r="E36" s="9" t="s">
        <v>80</v>
      </c>
      <c r="F36" s="9"/>
      <c r="G36" s="9"/>
      <c r="H36" s="9"/>
      <c r="I36" s="9" t="s">
        <v>81</v>
      </c>
      <c r="J36" s="9" t="s">
        <v>82</v>
      </c>
      <c r="K36" s="9" t="s">
        <v>83</v>
      </c>
      <c r="L36" s="58"/>
    </row>
    <row r="37" s="1" customFormat="1" ht="26" customHeight="1" spans="1:12">
      <c r="A37" s="9"/>
      <c r="B37" s="9" t="s">
        <v>84</v>
      </c>
      <c r="C37" s="9"/>
      <c r="D37" s="9" t="s">
        <v>85</v>
      </c>
      <c r="E37" s="17" t="s">
        <v>339</v>
      </c>
      <c r="F37" s="17"/>
      <c r="G37" s="17"/>
      <c r="H37" s="17"/>
      <c r="I37" s="9" t="s">
        <v>340</v>
      </c>
      <c r="J37" s="9" t="s">
        <v>340</v>
      </c>
      <c r="K37" s="9"/>
      <c r="L37" s="58"/>
    </row>
    <row r="38" s="1" customFormat="1" ht="26" customHeight="1" spans="1:12">
      <c r="A38" s="9"/>
      <c r="B38" s="9"/>
      <c r="C38" s="9"/>
      <c r="D38" s="9" t="s">
        <v>88</v>
      </c>
      <c r="E38" s="17" t="s">
        <v>341</v>
      </c>
      <c r="F38" s="17"/>
      <c r="G38" s="17"/>
      <c r="H38" s="17"/>
      <c r="I38" s="31">
        <v>1</v>
      </c>
      <c r="J38" s="31">
        <v>1</v>
      </c>
      <c r="K38" s="31"/>
      <c r="L38" s="58"/>
    </row>
    <row r="39" s="1" customFormat="1" ht="26" customHeight="1" spans="1:12">
      <c r="A39" s="9"/>
      <c r="B39" s="9"/>
      <c r="C39" s="9"/>
      <c r="D39" s="9" t="s">
        <v>90</v>
      </c>
      <c r="E39" s="17" t="s">
        <v>342</v>
      </c>
      <c r="F39" s="17"/>
      <c r="G39" s="17"/>
      <c r="H39" s="17"/>
      <c r="I39" s="31" t="s">
        <v>131</v>
      </c>
      <c r="J39" s="31" t="s">
        <v>131</v>
      </c>
      <c r="K39" s="31"/>
      <c r="L39" s="58"/>
    </row>
    <row r="40" s="1" customFormat="1" ht="26" customHeight="1" spans="1:12">
      <c r="A40" s="9"/>
      <c r="B40" s="9"/>
      <c r="C40" s="9"/>
      <c r="D40" s="9" t="s">
        <v>93</v>
      </c>
      <c r="E40" s="17" t="s">
        <v>343</v>
      </c>
      <c r="F40" s="17"/>
      <c r="G40" s="17"/>
      <c r="H40" s="17"/>
      <c r="I40" s="31" t="s">
        <v>335</v>
      </c>
      <c r="J40" s="9" t="s">
        <v>336</v>
      </c>
      <c r="K40" s="59"/>
      <c r="L40" s="58"/>
    </row>
    <row r="41" s="1" customFormat="1" ht="26" customHeight="1" spans="1:12">
      <c r="A41" s="9"/>
      <c r="B41" s="9" t="s">
        <v>96</v>
      </c>
      <c r="C41" s="9"/>
      <c r="D41" s="9" t="s">
        <v>97</v>
      </c>
      <c r="E41" s="17" t="s">
        <v>344</v>
      </c>
      <c r="F41" s="17"/>
      <c r="G41" s="17"/>
      <c r="H41" s="17"/>
      <c r="I41" s="9" t="s">
        <v>100</v>
      </c>
      <c r="J41" s="9" t="s">
        <v>100</v>
      </c>
      <c r="K41" s="9"/>
      <c r="L41" s="58"/>
    </row>
    <row r="42" s="1" customFormat="1" ht="26" customHeight="1" spans="1:12">
      <c r="A42" s="9"/>
      <c r="B42" s="9"/>
      <c r="C42" s="9"/>
      <c r="D42" s="9" t="s">
        <v>98</v>
      </c>
      <c r="E42" s="39" t="s">
        <v>345</v>
      </c>
      <c r="F42" s="39"/>
      <c r="G42" s="39"/>
      <c r="H42" s="39"/>
      <c r="I42" s="9" t="s">
        <v>100</v>
      </c>
      <c r="J42" s="9" t="s">
        <v>100</v>
      </c>
      <c r="K42" s="9"/>
      <c r="L42" s="58"/>
    </row>
    <row r="43" s="1" customFormat="1" ht="26" customHeight="1" spans="1:12">
      <c r="A43" s="9"/>
      <c r="B43" s="9"/>
      <c r="C43" s="9"/>
      <c r="D43" s="9" t="s">
        <v>101</v>
      </c>
      <c r="E43" s="17"/>
      <c r="F43" s="17"/>
      <c r="G43" s="17"/>
      <c r="H43" s="17"/>
      <c r="I43" s="9"/>
      <c r="J43" s="9"/>
      <c r="K43" s="9"/>
      <c r="L43" s="58"/>
    </row>
    <row r="44" s="1" customFormat="1" ht="26" customHeight="1" spans="1:12">
      <c r="A44" s="9"/>
      <c r="B44" s="9"/>
      <c r="C44" s="9"/>
      <c r="D44" s="9" t="s">
        <v>102</v>
      </c>
      <c r="E44" s="17" t="s">
        <v>162</v>
      </c>
      <c r="F44" s="17"/>
      <c r="G44" s="17"/>
      <c r="H44" s="17"/>
      <c r="I44" s="9" t="s">
        <v>100</v>
      </c>
      <c r="J44" s="9" t="s">
        <v>100</v>
      </c>
      <c r="K44" s="9"/>
      <c r="L44" s="58"/>
    </row>
    <row r="45" s="1" customFormat="1" ht="26" customHeight="1" spans="1:12">
      <c r="A45" s="9"/>
      <c r="B45" s="9" t="s">
        <v>104</v>
      </c>
      <c r="C45" s="9"/>
      <c r="D45" s="9" t="s">
        <v>105</v>
      </c>
      <c r="E45" s="17" t="s">
        <v>346</v>
      </c>
      <c r="F45" s="17"/>
      <c r="G45" s="17"/>
      <c r="H45" s="17"/>
      <c r="I45" s="9" t="s">
        <v>136</v>
      </c>
      <c r="J45" s="9" t="s">
        <v>136</v>
      </c>
      <c r="K45" s="31"/>
      <c r="L45" s="58"/>
    </row>
    <row r="46" s="3" customFormat="1" ht="27" customHeight="1" spans="1:12">
      <c r="A46" s="41" t="s">
        <v>108</v>
      </c>
      <c r="B46" s="41"/>
      <c r="C46" s="41"/>
      <c r="D46" s="41"/>
      <c r="E46" s="42" t="s">
        <v>109</v>
      </c>
      <c r="F46" s="42"/>
      <c r="G46" s="41"/>
      <c r="H46" s="41" t="s">
        <v>110</v>
      </c>
      <c r="I46" s="41"/>
      <c r="J46" s="41"/>
      <c r="K46" s="41"/>
      <c r="L46" s="42"/>
    </row>
    <row r="47" s="1" customFormat="1" ht="54" customHeight="1" spans="1:12">
      <c r="A47" s="43" t="s">
        <v>111</v>
      </c>
      <c r="B47" s="43"/>
      <c r="C47" s="43"/>
      <c r="D47" s="43"/>
      <c r="E47" s="43"/>
      <c r="F47" s="43"/>
      <c r="G47" s="43"/>
      <c r="H47" s="43"/>
      <c r="I47" s="43"/>
      <c r="J47" s="43"/>
      <c r="K47" s="60"/>
      <c r="L47" s="61"/>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conditionalFormatting sqref="L31:L45">
    <cfRule type="duplicateValues" dxfId="0" priority="1"/>
  </conditionalFormatting>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topLeftCell="A25" workbookViewId="0">
      <selection activeCell="F30" sqref="F30:K31"/>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347</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348</v>
      </c>
      <c r="E9" s="9"/>
      <c r="F9" s="9"/>
      <c r="G9" s="9"/>
      <c r="H9" s="9"/>
      <c r="I9" s="9"/>
      <c r="J9" s="9"/>
      <c r="K9" s="9"/>
      <c r="L9" s="48" t="s">
        <v>22</v>
      </c>
    </row>
    <row r="10" s="1" customFormat="1" ht="51" customHeight="1" spans="1:12">
      <c r="A10" s="16" t="s">
        <v>23</v>
      </c>
      <c r="B10" s="16"/>
      <c r="C10" s="16"/>
      <c r="D10" s="17" t="s">
        <v>349</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183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183</v>
      </c>
      <c r="E18" s="9"/>
      <c r="F18" s="17" t="s">
        <v>38</v>
      </c>
      <c r="G18" s="17"/>
      <c r="H18" s="9" t="s">
        <v>183</v>
      </c>
      <c r="I18" s="9"/>
      <c r="J18" s="53" t="s">
        <v>40</v>
      </c>
      <c r="K18" s="9" t="s">
        <v>41</v>
      </c>
      <c r="L18" s="39"/>
    </row>
    <row r="19" s="1" customFormat="1" ht="32" customHeight="1" spans="1:12">
      <c r="A19" s="9"/>
      <c r="B19" s="23" t="s">
        <v>44</v>
      </c>
      <c r="C19" s="24"/>
      <c r="D19" s="54" t="s">
        <v>350</v>
      </c>
      <c r="E19" s="54"/>
      <c r="F19" s="17" t="s">
        <v>38</v>
      </c>
      <c r="G19" s="17"/>
      <c r="H19" s="54" t="s">
        <v>350</v>
      </c>
      <c r="I19" s="54"/>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30000</v>
      </c>
      <c r="E23" s="9">
        <v>1.2</v>
      </c>
      <c r="F23" s="9">
        <v>30000</v>
      </c>
      <c r="G23" s="31">
        <v>1</v>
      </c>
      <c r="H23" s="9"/>
      <c r="I23" s="9">
        <v>27000</v>
      </c>
      <c r="J23" s="56">
        <f>I23/F23</f>
        <v>0.9</v>
      </c>
      <c r="K23" s="9">
        <f>F23-I23</f>
        <v>3000</v>
      </c>
      <c r="L23" s="9"/>
    </row>
    <row r="24" s="1" customFormat="1" ht="26" customHeight="1" spans="1:12">
      <c r="A24" s="9"/>
      <c r="B24" s="26">
        <v>1</v>
      </c>
      <c r="C24" s="30"/>
      <c r="D24" s="9"/>
      <c r="E24" s="9"/>
      <c r="F24" s="9"/>
      <c r="G24" s="9"/>
      <c r="H24" s="81">
        <v>44967</v>
      </c>
      <c r="I24" s="9">
        <v>9000</v>
      </c>
      <c r="J24" s="56">
        <f>I24/F23</f>
        <v>0.3</v>
      </c>
      <c r="K24" s="9">
        <f>F23-I24</f>
        <v>21000</v>
      </c>
      <c r="L24" s="9"/>
    </row>
    <row r="25" s="1" customFormat="1" ht="26" customHeight="1" spans="1:12">
      <c r="A25" s="9"/>
      <c r="B25" s="26">
        <v>2</v>
      </c>
      <c r="C25" s="30"/>
      <c r="D25" s="9"/>
      <c r="E25" s="9"/>
      <c r="F25" s="9"/>
      <c r="G25" s="9"/>
      <c r="H25" s="81">
        <v>45112</v>
      </c>
      <c r="I25" s="9">
        <v>6000</v>
      </c>
      <c r="J25" s="56">
        <f>I25/F23</f>
        <v>0.2</v>
      </c>
      <c r="K25" s="9">
        <f>K24-I25</f>
        <v>15000</v>
      </c>
      <c r="L25" s="9"/>
    </row>
    <row r="26" s="1" customFormat="1" ht="26" customHeight="1" spans="1:12">
      <c r="A26" s="9"/>
      <c r="B26" s="26">
        <v>3</v>
      </c>
      <c r="C26" s="30"/>
      <c r="D26" s="9"/>
      <c r="E26" s="9"/>
      <c r="F26" s="9"/>
      <c r="G26" s="9"/>
      <c r="H26" s="81">
        <v>45168</v>
      </c>
      <c r="I26" s="9">
        <v>6000</v>
      </c>
      <c r="J26" s="56">
        <f>I26/F23</f>
        <v>0.2</v>
      </c>
      <c r="K26" s="9">
        <f>K25-I26</f>
        <v>9000</v>
      </c>
      <c r="L26" s="9"/>
    </row>
    <row r="27" s="1" customFormat="1" ht="26" customHeight="1" spans="1:12">
      <c r="A27" s="9"/>
      <c r="B27" s="26">
        <v>4</v>
      </c>
      <c r="C27" s="30"/>
      <c r="D27" s="9"/>
      <c r="E27" s="9"/>
      <c r="F27" s="9"/>
      <c r="G27" s="9"/>
      <c r="H27" s="81">
        <v>45282</v>
      </c>
      <c r="I27" s="9">
        <v>6000</v>
      </c>
      <c r="J27" s="56">
        <f>I27/F23</f>
        <v>0.2</v>
      </c>
      <c r="K27" s="9">
        <f>K26-I27</f>
        <v>3000</v>
      </c>
      <c r="L27" s="9"/>
    </row>
    <row r="28" s="1" customFormat="1" ht="26" customHeight="1" spans="1:12">
      <c r="A28" s="9"/>
      <c r="B28" s="15" t="s">
        <v>57</v>
      </c>
      <c r="C28" s="15"/>
      <c r="D28" s="15"/>
      <c r="E28" s="15"/>
      <c r="F28" s="15"/>
      <c r="G28" s="15"/>
      <c r="H28" s="15"/>
      <c r="I28" s="15"/>
      <c r="J28" s="15"/>
      <c r="K28" s="40"/>
      <c r="L28" s="9"/>
    </row>
    <row r="29" s="1" customFormat="1" ht="26" customHeight="1" spans="1:12">
      <c r="A29" s="33" t="s">
        <v>58</v>
      </c>
      <c r="B29" s="34"/>
      <c r="C29" s="34"/>
      <c r="D29" s="34"/>
      <c r="E29" s="34"/>
      <c r="F29" s="34"/>
      <c r="G29" s="34"/>
      <c r="H29" s="34"/>
      <c r="I29" s="34"/>
      <c r="J29" s="34"/>
      <c r="K29" s="57"/>
      <c r="L29" s="26"/>
    </row>
    <row r="30" s="1" customFormat="1" ht="26" customHeight="1" spans="1:12">
      <c r="A30" s="26" t="s">
        <v>59</v>
      </c>
      <c r="B30" s="26"/>
      <c r="C30" s="26"/>
      <c r="D30" s="9" t="s">
        <v>60</v>
      </c>
      <c r="E30" s="9"/>
      <c r="F30" s="9">
        <v>2023.01</v>
      </c>
      <c r="G30" s="9"/>
      <c r="H30" s="9"/>
      <c r="I30" s="9" t="s">
        <v>61</v>
      </c>
      <c r="J30" s="9"/>
      <c r="K30" s="9">
        <v>2023.01</v>
      </c>
      <c r="L30" s="9"/>
    </row>
    <row r="31" s="1" customFormat="1" ht="26" customHeight="1" spans="1:12">
      <c r="A31" s="26"/>
      <c r="B31" s="26"/>
      <c r="C31" s="26"/>
      <c r="D31" s="9" t="s">
        <v>62</v>
      </c>
      <c r="E31" s="9"/>
      <c r="F31" s="9">
        <v>2023.12</v>
      </c>
      <c r="G31" s="9"/>
      <c r="H31" s="9"/>
      <c r="I31" s="9" t="s">
        <v>63</v>
      </c>
      <c r="J31" s="9"/>
      <c r="K31" s="9">
        <v>2023.12</v>
      </c>
      <c r="L31" s="9"/>
    </row>
    <row r="32" s="1" customFormat="1" ht="43" customHeight="1" spans="1:12">
      <c r="A32" s="26"/>
      <c r="B32" s="26"/>
      <c r="C32" s="26"/>
      <c r="D32" s="9" t="s">
        <v>64</v>
      </c>
      <c r="E32" s="9"/>
      <c r="F32" s="9"/>
      <c r="G32" s="9"/>
      <c r="H32" s="9"/>
      <c r="I32" s="9"/>
      <c r="J32" s="9"/>
      <c r="K32" s="9"/>
      <c r="L32" s="9"/>
    </row>
    <row r="33" s="1" customFormat="1" ht="26" customHeight="1" spans="1:12">
      <c r="A33" s="35" t="s">
        <v>65</v>
      </c>
      <c r="B33" s="35"/>
      <c r="C33" s="35"/>
      <c r="D33" s="35"/>
      <c r="E33" s="35"/>
      <c r="F33" s="35"/>
      <c r="G33" s="35"/>
      <c r="H33" s="35"/>
      <c r="I33" s="35"/>
      <c r="J33" s="35"/>
      <c r="K33" s="35"/>
      <c r="L33" s="58"/>
    </row>
    <row r="34" s="1" customFormat="1" ht="26" customHeight="1" spans="1:12">
      <c r="A34" s="9" t="s">
        <v>66</v>
      </c>
      <c r="B34" s="9" t="s">
        <v>67</v>
      </c>
      <c r="C34" s="9"/>
      <c r="D34" s="9"/>
      <c r="E34" s="9"/>
      <c r="F34" s="9"/>
      <c r="G34" s="10" t="s">
        <v>68</v>
      </c>
      <c r="H34" s="11"/>
      <c r="I34" s="12"/>
      <c r="J34" s="10" t="s">
        <v>69</v>
      </c>
      <c r="K34" s="12"/>
      <c r="L34" s="58"/>
    </row>
    <row r="35" s="1" customFormat="1" ht="55" customHeight="1" spans="1:12">
      <c r="A35" s="9"/>
      <c r="B35" s="10" t="s">
        <v>70</v>
      </c>
      <c r="C35" s="12"/>
      <c r="D35" s="96" t="s">
        <v>351</v>
      </c>
      <c r="E35" s="97"/>
      <c r="F35" s="98"/>
      <c r="G35" s="96" t="s">
        <v>351</v>
      </c>
      <c r="H35" s="97"/>
      <c r="I35" s="98"/>
      <c r="J35" s="10"/>
      <c r="K35" s="12"/>
      <c r="L35" s="58"/>
    </row>
    <row r="36" s="1" customFormat="1" ht="76" customHeight="1" spans="1:12">
      <c r="A36" s="9"/>
      <c r="B36" s="10" t="s">
        <v>73</v>
      </c>
      <c r="C36" s="12"/>
      <c r="D36" s="85" t="s">
        <v>352</v>
      </c>
      <c r="E36" s="86"/>
      <c r="F36" s="87"/>
      <c r="G36" s="85" t="s">
        <v>353</v>
      </c>
      <c r="H36" s="86"/>
      <c r="I36" s="87"/>
      <c r="J36" s="36"/>
      <c r="K36" s="38"/>
      <c r="L36" s="58"/>
    </row>
    <row r="37" s="1" customFormat="1" ht="26" customHeight="1" spans="1:12">
      <c r="A37" s="14" t="s">
        <v>76</v>
      </c>
      <c r="B37" s="15"/>
      <c r="C37" s="15"/>
      <c r="D37" s="15"/>
      <c r="E37" s="15"/>
      <c r="F37" s="15"/>
      <c r="G37" s="15"/>
      <c r="H37" s="15"/>
      <c r="I37" s="15"/>
      <c r="J37" s="15"/>
      <c r="K37" s="40"/>
      <c r="L37" s="58"/>
    </row>
    <row r="38" s="1" customFormat="1" ht="26" customHeight="1" spans="1:12">
      <c r="A38" s="9" t="s">
        <v>77</v>
      </c>
      <c r="B38" s="9" t="s">
        <v>78</v>
      </c>
      <c r="C38" s="9"/>
      <c r="D38" s="9" t="s">
        <v>79</v>
      </c>
      <c r="E38" s="9" t="s">
        <v>80</v>
      </c>
      <c r="F38" s="9"/>
      <c r="G38" s="9"/>
      <c r="H38" s="9"/>
      <c r="I38" s="9" t="s">
        <v>81</v>
      </c>
      <c r="J38" s="9" t="s">
        <v>82</v>
      </c>
      <c r="K38" s="9" t="s">
        <v>83</v>
      </c>
      <c r="L38" s="58"/>
    </row>
    <row r="39" s="1" customFormat="1" ht="26" customHeight="1" spans="1:12">
      <c r="A39" s="9"/>
      <c r="B39" s="9" t="s">
        <v>84</v>
      </c>
      <c r="C39" s="9"/>
      <c r="D39" s="9" t="s">
        <v>85</v>
      </c>
      <c r="E39" s="88" t="s">
        <v>354</v>
      </c>
      <c r="F39" s="88"/>
      <c r="G39" s="88"/>
      <c r="H39" s="88"/>
      <c r="I39" s="90" t="s">
        <v>355</v>
      </c>
      <c r="J39" s="90" t="s">
        <v>355</v>
      </c>
      <c r="K39" s="9"/>
      <c r="L39" s="58"/>
    </row>
    <row r="40" s="1" customFormat="1" ht="26" customHeight="1" spans="1:12">
      <c r="A40" s="9"/>
      <c r="B40" s="9"/>
      <c r="C40" s="9"/>
      <c r="D40" s="9" t="s">
        <v>88</v>
      </c>
      <c r="E40" s="88" t="s">
        <v>356</v>
      </c>
      <c r="F40" s="88"/>
      <c r="G40" s="88"/>
      <c r="H40" s="88"/>
      <c r="I40" s="91">
        <v>1</v>
      </c>
      <c r="J40" s="91">
        <v>1</v>
      </c>
      <c r="K40" s="31"/>
      <c r="L40" s="58"/>
    </row>
    <row r="41" s="1" customFormat="1" ht="26" customHeight="1" spans="1:12">
      <c r="A41" s="9"/>
      <c r="B41" s="9"/>
      <c r="C41" s="9"/>
      <c r="D41" s="9" t="s">
        <v>90</v>
      </c>
      <c r="E41" s="88" t="s">
        <v>357</v>
      </c>
      <c r="F41" s="88"/>
      <c r="G41" s="88"/>
      <c r="H41" s="88"/>
      <c r="I41" s="91" t="s">
        <v>131</v>
      </c>
      <c r="J41" s="91" t="s">
        <v>131</v>
      </c>
      <c r="K41" s="31"/>
      <c r="L41" s="58"/>
    </row>
    <row r="42" s="1" customFormat="1" ht="26" customHeight="1" spans="1:12">
      <c r="A42" s="9"/>
      <c r="B42" s="9"/>
      <c r="C42" s="9"/>
      <c r="D42" s="9" t="s">
        <v>93</v>
      </c>
      <c r="E42" s="88" t="s">
        <v>358</v>
      </c>
      <c r="F42" s="88"/>
      <c r="G42" s="88"/>
      <c r="H42" s="88"/>
      <c r="I42" s="91" t="s">
        <v>359</v>
      </c>
      <c r="J42" s="91" t="s">
        <v>359</v>
      </c>
      <c r="K42" s="59"/>
      <c r="L42" s="58"/>
    </row>
    <row r="43" s="1" customFormat="1" ht="26" customHeight="1" spans="1:12">
      <c r="A43" s="9"/>
      <c r="B43" s="9" t="s">
        <v>96</v>
      </c>
      <c r="C43" s="9"/>
      <c r="D43" s="9" t="s">
        <v>97</v>
      </c>
      <c r="E43" s="88"/>
      <c r="F43" s="88"/>
      <c r="G43" s="88"/>
      <c r="H43" s="88"/>
      <c r="I43" s="90"/>
      <c r="J43" s="90"/>
      <c r="K43" s="9"/>
      <c r="L43" s="58"/>
    </row>
    <row r="44" s="1" customFormat="1" ht="26" customHeight="1" spans="1:12">
      <c r="A44" s="9"/>
      <c r="B44" s="9"/>
      <c r="C44" s="9"/>
      <c r="D44" s="9" t="s">
        <v>98</v>
      </c>
      <c r="E44" s="89" t="s">
        <v>360</v>
      </c>
      <c r="F44" s="89"/>
      <c r="G44" s="89"/>
      <c r="H44" s="89"/>
      <c r="I44" s="90" t="s">
        <v>135</v>
      </c>
      <c r="J44" s="90" t="s">
        <v>194</v>
      </c>
      <c r="K44" s="9"/>
      <c r="L44" s="58"/>
    </row>
    <row r="45" s="1" customFormat="1" ht="26" customHeight="1" spans="1:12">
      <c r="A45" s="9"/>
      <c r="B45" s="9"/>
      <c r="C45" s="9"/>
      <c r="D45" s="9" t="s">
        <v>101</v>
      </c>
      <c r="E45" s="88"/>
      <c r="F45" s="88"/>
      <c r="G45" s="88"/>
      <c r="H45" s="88"/>
      <c r="I45" s="90"/>
      <c r="J45" s="90"/>
      <c r="K45" s="9"/>
      <c r="L45" s="58"/>
    </row>
    <row r="46" s="1" customFormat="1" ht="26" customHeight="1" spans="1:12">
      <c r="A46" s="9"/>
      <c r="B46" s="9"/>
      <c r="C46" s="9"/>
      <c r="D46" s="9" t="s">
        <v>102</v>
      </c>
      <c r="E46" s="88" t="s">
        <v>361</v>
      </c>
      <c r="F46" s="88"/>
      <c r="G46" s="88"/>
      <c r="H46" s="88"/>
      <c r="I46" s="90" t="s">
        <v>135</v>
      </c>
      <c r="J46" s="90" t="s">
        <v>362</v>
      </c>
      <c r="K46" s="9"/>
      <c r="L46" s="58"/>
    </row>
    <row r="47" s="1" customFormat="1" ht="26" customHeight="1" spans="1:12">
      <c r="A47" s="9"/>
      <c r="B47" s="9" t="s">
        <v>104</v>
      </c>
      <c r="C47" s="9"/>
      <c r="D47" s="9" t="s">
        <v>105</v>
      </c>
      <c r="E47" s="88" t="s">
        <v>179</v>
      </c>
      <c r="F47" s="88"/>
      <c r="G47" s="88"/>
      <c r="H47" s="88"/>
      <c r="I47" s="90" t="s">
        <v>135</v>
      </c>
      <c r="J47" s="90" t="s">
        <v>136</v>
      </c>
      <c r="K47" s="31"/>
      <c r="L47" s="58"/>
    </row>
    <row r="48" s="3" customFormat="1" ht="27" customHeight="1" spans="1:12">
      <c r="A48" s="41" t="s">
        <v>180</v>
      </c>
      <c r="B48" s="41"/>
      <c r="C48" s="41"/>
      <c r="D48" s="41"/>
      <c r="E48" s="42" t="s">
        <v>109</v>
      </c>
      <c r="F48" s="42"/>
      <c r="G48" s="41"/>
      <c r="H48" s="41" t="s">
        <v>110</v>
      </c>
      <c r="I48" s="41"/>
      <c r="J48" s="41"/>
      <c r="K48" s="41"/>
      <c r="L48" s="42"/>
    </row>
    <row r="49" s="1" customFormat="1" ht="54" customHeight="1" spans="1:12">
      <c r="A49" s="43" t="s">
        <v>111</v>
      </c>
      <c r="B49" s="43"/>
      <c r="C49" s="43"/>
      <c r="D49" s="43"/>
      <c r="E49" s="43"/>
      <c r="F49" s="43"/>
      <c r="G49" s="43"/>
      <c r="H49" s="43"/>
      <c r="I49" s="43"/>
      <c r="J49" s="43"/>
      <c r="K49" s="60"/>
      <c r="L49" s="61"/>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row r="56" s="1" customFormat="1" spans="1:12">
      <c r="A56" s="44"/>
      <c r="B56" s="44"/>
      <c r="C56" s="44"/>
      <c r="D56" s="44"/>
      <c r="E56" s="44"/>
      <c r="F56" s="44"/>
      <c r="G56" s="44"/>
      <c r="H56" s="44"/>
      <c r="I56" s="44"/>
      <c r="J56" s="62"/>
      <c r="K56" s="62"/>
      <c r="L56"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8:K28"/>
    <mergeCell ref="A29:K29"/>
    <mergeCell ref="D30:E30"/>
    <mergeCell ref="F30:H30"/>
    <mergeCell ref="I30:J30"/>
    <mergeCell ref="D31:E31"/>
    <mergeCell ref="F31:H31"/>
    <mergeCell ref="I31:J31"/>
    <mergeCell ref="D32:E32"/>
    <mergeCell ref="F32:K32"/>
    <mergeCell ref="A33:K33"/>
    <mergeCell ref="B34:F34"/>
    <mergeCell ref="G34:I34"/>
    <mergeCell ref="J34:K34"/>
    <mergeCell ref="B35:C35"/>
    <mergeCell ref="D35:F35"/>
    <mergeCell ref="G35:I35"/>
    <mergeCell ref="J35:K35"/>
    <mergeCell ref="B36:C36"/>
    <mergeCell ref="D36:F36"/>
    <mergeCell ref="G36:I36"/>
    <mergeCell ref="J36:K36"/>
    <mergeCell ref="A37:K37"/>
    <mergeCell ref="B38:C38"/>
    <mergeCell ref="E38:H38"/>
    <mergeCell ref="E39:H39"/>
    <mergeCell ref="E40:H40"/>
    <mergeCell ref="E41:H41"/>
    <mergeCell ref="E42:H42"/>
    <mergeCell ref="E43:H43"/>
    <mergeCell ref="E44:H44"/>
    <mergeCell ref="E45:H45"/>
    <mergeCell ref="E46:H46"/>
    <mergeCell ref="B47:C47"/>
    <mergeCell ref="E47:H47"/>
    <mergeCell ref="A48:D48"/>
    <mergeCell ref="E48:F48"/>
    <mergeCell ref="H48:J48"/>
    <mergeCell ref="A49:J49"/>
    <mergeCell ref="A14:A28"/>
    <mergeCell ref="A34:A36"/>
    <mergeCell ref="A38:A47"/>
    <mergeCell ref="B21:B22"/>
    <mergeCell ref="C21:C22"/>
    <mergeCell ref="D21:D22"/>
    <mergeCell ref="K21:K22"/>
    <mergeCell ref="L9:L12"/>
    <mergeCell ref="B15:C16"/>
    <mergeCell ref="A30:C32"/>
    <mergeCell ref="B39:C42"/>
    <mergeCell ref="B43:C46"/>
  </mergeCells>
  <conditionalFormatting sqref="L33:L47">
    <cfRule type="duplicateValues" dxfId="0" priority="1"/>
  </conditionalFormatting>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workbookViewId="0">
      <selection activeCell="N4" sqref="N4"/>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7777777777778"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363</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12</v>
      </c>
      <c r="I5" s="9"/>
      <c r="J5" s="17" t="s">
        <v>13</v>
      </c>
      <c r="K5" s="47" t="s">
        <v>364</v>
      </c>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365</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366</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366</v>
      </c>
      <c r="E18" s="9"/>
      <c r="F18" s="17" t="s">
        <v>38</v>
      </c>
      <c r="G18" s="17"/>
      <c r="H18" s="9" t="s">
        <v>366</v>
      </c>
      <c r="I18" s="9"/>
      <c r="J18" s="53" t="s">
        <v>40</v>
      </c>
      <c r="K18" s="9" t="s">
        <v>41</v>
      </c>
      <c r="L18" s="39"/>
    </row>
    <row r="19" s="1" customFormat="1" ht="32" customHeight="1" spans="1:12">
      <c r="A19" s="9"/>
      <c r="B19" s="23" t="s">
        <v>44</v>
      </c>
      <c r="C19" s="24"/>
      <c r="D19" s="9" t="s">
        <v>367</v>
      </c>
      <c r="E19" s="9"/>
      <c r="F19" s="17" t="s">
        <v>38</v>
      </c>
      <c r="G19" s="17"/>
      <c r="H19" s="9" t="s">
        <v>367</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150000</v>
      </c>
      <c r="E23" s="9">
        <v>1.2</v>
      </c>
      <c r="F23" s="9">
        <v>150000</v>
      </c>
      <c r="G23" s="31">
        <v>1</v>
      </c>
      <c r="H23" s="9"/>
      <c r="I23" s="9">
        <v>89518</v>
      </c>
      <c r="J23" s="56">
        <f t="shared" ref="J23:J35" si="0">I23/150000</f>
        <v>0.596786666666667</v>
      </c>
      <c r="K23" s="9">
        <f>F23-I23</f>
        <v>60482</v>
      </c>
      <c r="L23" s="9"/>
    </row>
    <row r="24" s="1" customFormat="1" ht="26" customHeight="1" spans="1:12">
      <c r="A24" s="9"/>
      <c r="B24" s="26">
        <v>1</v>
      </c>
      <c r="C24" s="30"/>
      <c r="D24" s="9"/>
      <c r="E24" s="9"/>
      <c r="F24" s="9"/>
      <c r="G24" s="31"/>
      <c r="H24" s="81">
        <v>44992.3937847222</v>
      </c>
      <c r="I24" s="9">
        <v>30000</v>
      </c>
      <c r="J24" s="56">
        <f t="shared" si="0"/>
        <v>0.2</v>
      </c>
      <c r="K24" s="9">
        <f>F23-I24</f>
        <v>120000</v>
      </c>
      <c r="L24" s="9"/>
    </row>
    <row r="25" s="1" customFormat="1" ht="26" customHeight="1" spans="1:12">
      <c r="A25" s="9"/>
      <c r="B25" s="26">
        <v>2</v>
      </c>
      <c r="C25" s="30"/>
      <c r="D25" s="9"/>
      <c r="E25" s="9"/>
      <c r="F25" s="9"/>
      <c r="G25" s="9"/>
      <c r="H25" s="81">
        <v>45224</v>
      </c>
      <c r="I25" s="9">
        <v>630</v>
      </c>
      <c r="J25" s="56">
        <f t="shared" si="0"/>
        <v>0.0042</v>
      </c>
      <c r="K25" s="9">
        <f t="shared" ref="K25:K35" si="1">K24-I25</f>
        <v>119370</v>
      </c>
      <c r="L25" s="9"/>
    </row>
    <row r="26" s="1" customFormat="1" ht="26" customHeight="1" spans="1:12">
      <c r="A26" s="9"/>
      <c r="B26" s="26">
        <v>3</v>
      </c>
      <c r="C26" s="30"/>
      <c r="D26" s="9"/>
      <c r="E26" s="9"/>
      <c r="F26" s="9"/>
      <c r="G26" s="9"/>
      <c r="H26" s="81">
        <v>45229.5073726852</v>
      </c>
      <c r="I26" s="9">
        <v>10000</v>
      </c>
      <c r="J26" s="56">
        <f t="shared" si="0"/>
        <v>0.0666666666666667</v>
      </c>
      <c r="K26" s="9">
        <f t="shared" si="1"/>
        <v>109370</v>
      </c>
      <c r="L26" s="9"/>
    </row>
    <row r="27" s="1" customFormat="1" ht="26" customHeight="1" spans="1:12">
      <c r="A27" s="9"/>
      <c r="B27" s="26">
        <v>4</v>
      </c>
      <c r="C27" s="30"/>
      <c r="D27" s="9"/>
      <c r="E27" s="9"/>
      <c r="F27" s="9"/>
      <c r="G27" s="9"/>
      <c r="H27" s="81">
        <v>45229.5079861111</v>
      </c>
      <c r="I27" s="9">
        <v>10000</v>
      </c>
      <c r="J27" s="56">
        <f t="shared" si="0"/>
        <v>0.0666666666666667</v>
      </c>
      <c r="K27" s="9">
        <f t="shared" si="1"/>
        <v>99370</v>
      </c>
      <c r="L27" s="9"/>
    </row>
    <row r="28" s="1" customFormat="1" ht="26" customHeight="1" spans="1:12">
      <c r="A28" s="9"/>
      <c r="B28" s="26">
        <v>5</v>
      </c>
      <c r="C28" s="30"/>
      <c r="D28" s="9"/>
      <c r="E28" s="9"/>
      <c r="F28" s="9"/>
      <c r="G28" s="9"/>
      <c r="H28" s="81">
        <v>45231</v>
      </c>
      <c r="I28" s="9">
        <v>90</v>
      </c>
      <c r="J28" s="56">
        <f t="shared" si="0"/>
        <v>0.0006</v>
      </c>
      <c r="K28" s="9">
        <f t="shared" si="1"/>
        <v>99280</v>
      </c>
      <c r="L28" s="9"/>
    </row>
    <row r="29" s="1" customFormat="1" ht="26" customHeight="1" spans="1:12">
      <c r="A29" s="9"/>
      <c r="B29" s="26">
        <v>6</v>
      </c>
      <c r="C29" s="30"/>
      <c r="D29" s="9"/>
      <c r="E29" s="9"/>
      <c r="F29" s="9"/>
      <c r="G29" s="9"/>
      <c r="H29" s="81">
        <v>45231</v>
      </c>
      <c r="I29" s="9">
        <v>28740</v>
      </c>
      <c r="J29" s="56">
        <f t="shared" si="0"/>
        <v>0.1916</v>
      </c>
      <c r="K29" s="9">
        <f t="shared" si="1"/>
        <v>70540</v>
      </c>
      <c r="L29" s="9"/>
    </row>
    <row r="30" s="1" customFormat="1" ht="26" customHeight="1" spans="1:12">
      <c r="A30" s="9"/>
      <c r="B30" s="26">
        <v>7</v>
      </c>
      <c r="C30" s="30"/>
      <c r="D30" s="9"/>
      <c r="E30" s="9"/>
      <c r="F30" s="9"/>
      <c r="G30" s="9"/>
      <c r="H30" s="81">
        <v>45231</v>
      </c>
      <c r="I30" s="9">
        <v>1600</v>
      </c>
      <c r="J30" s="56">
        <f t="shared" si="0"/>
        <v>0.0106666666666667</v>
      </c>
      <c r="K30" s="9">
        <f t="shared" si="1"/>
        <v>68940</v>
      </c>
      <c r="L30" s="9"/>
    </row>
    <row r="31" s="1" customFormat="1" ht="26" customHeight="1" spans="1:12">
      <c r="A31" s="9"/>
      <c r="B31" s="26">
        <v>8</v>
      </c>
      <c r="C31" s="30"/>
      <c r="D31" s="9"/>
      <c r="E31" s="9"/>
      <c r="F31" s="9"/>
      <c r="G31" s="9"/>
      <c r="H31" s="81">
        <v>45231</v>
      </c>
      <c r="I31" s="9">
        <v>5100</v>
      </c>
      <c r="J31" s="56">
        <f t="shared" si="0"/>
        <v>0.034</v>
      </c>
      <c r="K31" s="9">
        <f t="shared" si="1"/>
        <v>63840</v>
      </c>
      <c r="L31" s="9"/>
    </row>
    <row r="32" s="1" customFormat="1" ht="26" customHeight="1" spans="1:12">
      <c r="A32" s="9"/>
      <c r="B32" s="26">
        <v>9</v>
      </c>
      <c r="C32" s="30"/>
      <c r="D32" s="9"/>
      <c r="E32" s="9"/>
      <c r="F32" s="9"/>
      <c r="G32" s="9"/>
      <c r="H32" s="81">
        <v>45231</v>
      </c>
      <c r="I32" s="9">
        <v>480</v>
      </c>
      <c r="J32" s="56">
        <f t="shared" si="0"/>
        <v>0.0032</v>
      </c>
      <c r="K32" s="9">
        <f t="shared" si="1"/>
        <v>63360</v>
      </c>
      <c r="L32" s="9"/>
    </row>
    <row r="33" s="1" customFormat="1" ht="26" customHeight="1" spans="1:12">
      <c r="A33" s="9"/>
      <c r="B33" s="26">
        <v>10</v>
      </c>
      <c r="C33" s="30"/>
      <c r="D33" s="9"/>
      <c r="E33" s="9"/>
      <c r="F33" s="9"/>
      <c r="G33" s="9"/>
      <c r="H33" s="81">
        <v>45231</v>
      </c>
      <c r="I33" s="9">
        <v>448</v>
      </c>
      <c r="J33" s="56">
        <f t="shared" si="0"/>
        <v>0.00298666666666667</v>
      </c>
      <c r="K33" s="9">
        <f t="shared" si="1"/>
        <v>62912</v>
      </c>
      <c r="L33" s="9"/>
    </row>
    <row r="34" s="1" customFormat="1" ht="26" customHeight="1" spans="1:12">
      <c r="A34" s="9"/>
      <c r="B34" s="26">
        <v>11</v>
      </c>
      <c r="C34" s="30"/>
      <c r="D34" s="9"/>
      <c r="E34" s="9"/>
      <c r="F34" s="9"/>
      <c r="G34" s="9"/>
      <c r="H34" s="81">
        <v>45275</v>
      </c>
      <c r="I34" s="9">
        <v>1910</v>
      </c>
      <c r="J34" s="56">
        <f t="shared" si="0"/>
        <v>0.0127333333333333</v>
      </c>
      <c r="K34" s="9">
        <f t="shared" si="1"/>
        <v>61002</v>
      </c>
      <c r="L34" s="9"/>
    </row>
    <row r="35" s="1" customFormat="1" ht="26" customHeight="1" spans="1:12">
      <c r="A35" s="9"/>
      <c r="B35" s="26">
        <v>12</v>
      </c>
      <c r="C35" s="30"/>
      <c r="D35" s="9"/>
      <c r="E35" s="9"/>
      <c r="F35" s="9"/>
      <c r="G35" s="9"/>
      <c r="H35" s="81">
        <v>45275</v>
      </c>
      <c r="I35" s="9">
        <v>520</v>
      </c>
      <c r="J35" s="56">
        <f t="shared" si="0"/>
        <v>0.00346666666666667</v>
      </c>
      <c r="K35" s="9">
        <f t="shared" si="1"/>
        <v>60482</v>
      </c>
      <c r="L35" s="9"/>
    </row>
    <row r="36" s="1" customFormat="1" ht="26" customHeight="1" spans="1:12">
      <c r="A36" s="9"/>
      <c r="B36" s="15" t="s">
        <v>57</v>
      </c>
      <c r="C36" s="15"/>
      <c r="D36" s="15"/>
      <c r="E36" s="15"/>
      <c r="F36" s="15"/>
      <c r="G36" s="15"/>
      <c r="H36" s="15"/>
      <c r="I36" s="15"/>
      <c r="J36" s="15"/>
      <c r="K36" s="40"/>
      <c r="L36" s="9"/>
    </row>
    <row r="37" s="1" customFormat="1" ht="26" customHeight="1" spans="1:12">
      <c r="A37" s="33" t="s">
        <v>58</v>
      </c>
      <c r="B37" s="34"/>
      <c r="C37" s="34"/>
      <c r="D37" s="34"/>
      <c r="E37" s="34"/>
      <c r="F37" s="34"/>
      <c r="G37" s="34"/>
      <c r="H37" s="34"/>
      <c r="I37" s="34"/>
      <c r="J37" s="34"/>
      <c r="K37" s="57"/>
      <c r="L37" s="26"/>
    </row>
    <row r="38" s="1" customFormat="1" ht="26" customHeight="1" spans="1:12">
      <c r="A38" s="26" t="s">
        <v>59</v>
      </c>
      <c r="B38" s="26"/>
      <c r="C38" s="26"/>
      <c r="D38" s="9" t="s">
        <v>60</v>
      </c>
      <c r="E38" s="9"/>
      <c r="F38" s="9">
        <v>2022.01</v>
      </c>
      <c r="G38" s="9"/>
      <c r="H38" s="9"/>
      <c r="I38" s="9" t="s">
        <v>61</v>
      </c>
      <c r="J38" s="9"/>
      <c r="K38" s="9">
        <v>2022.01</v>
      </c>
      <c r="L38" s="9"/>
    </row>
    <row r="39" s="1" customFormat="1" ht="26" customHeight="1" spans="1:12">
      <c r="A39" s="26"/>
      <c r="B39" s="26"/>
      <c r="C39" s="26"/>
      <c r="D39" s="9" t="s">
        <v>62</v>
      </c>
      <c r="E39" s="9"/>
      <c r="F39" s="9">
        <v>2022.12</v>
      </c>
      <c r="G39" s="9"/>
      <c r="H39" s="9"/>
      <c r="I39" s="9" t="s">
        <v>63</v>
      </c>
      <c r="J39" s="9"/>
      <c r="K39" s="9">
        <v>2022.12</v>
      </c>
      <c r="L39" s="9"/>
    </row>
    <row r="40" s="1" customFormat="1" ht="43" customHeight="1" spans="1:12">
      <c r="A40" s="26"/>
      <c r="B40" s="26"/>
      <c r="C40" s="26"/>
      <c r="D40" s="9" t="s">
        <v>64</v>
      </c>
      <c r="E40" s="9"/>
      <c r="F40" s="9"/>
      <c r="G40" s="9"/>
      <c r="H40" s="9"/>
      <c r="I40" s="9"/>
      <c r="J40" s="9"/>
      <c r="K40" s="9"/>
      <c r="L40" s="9"/>
    </row>
    <row r="41" s="1" customFormat="1" ht="26" customHeight="1" spans="1:12">
      <c r="A41" s="35" t="s">
        <v>65</v>
      </c>
      <c r="B41" s="35"/>
      <c r="C41" s="35"/>
      <c r="D41" s="35"/>
      <c r="E41" s="35"/>
      <c r="F41" s="35"/>
      <c r="G41" s="35"/>
      <c r="H41" s="35"/>
      <c r="I41" s="35"/>
      <c r="J41" s="35"/>
      <c r="K41" s="35"/>
      <c r="L41" s="58"/>
    </row>
    <row r="42" s="1" customFormat="1" ht="26" customHeight="1" spans="1:12">
      <c r="A42" s="9" t="s">
        <v>66</v>
      </c>
      <c r="B42" s="9" t="s">
        <v>67</v>
      </c>
      <c r="C42" s="9"/>
      <c r="D42" s="9"/>
      <c r="E42" s="9"/>
      <c r="F42" s="9"/>
      <c r="G42" s="10" t="s">
        <v>68</v>
      </c>
      <c r="H42" s="11"/>
      <c r="I42" s="12"/>
      <c r="J42" s="10" t="s">
        <v>69</v>
      </c>
      <c r="K42" s="12"/>
      <c r="L42" s="58"/>
    </row>
    <row r="43" s="1" customFormat="1" ht="55" customHeight="1" spans="1:12">
      <c r="A43" s="9"/>
      <c r="B43" s="10" t="s">
        <v>70</v>
      </c>
      <c r="C43" s="12"/>
      <c r="D43" s="14" t="s">
        <v>368</v>
      </c>
      <c r="E43" s="15"/>
      <c r="F43" s="40"/>
      <c r="G43" s="14" t="s">
        <v>369</v>
      </c>
      <c r="H43" s="15"/>
      <c r="I43" s="40"/>
      <c r="J43" s="10"/>
      <c r="K43" s="12"/>
      <c r="L43" s="58"/>
    </row>
    <row r="44" s="1" customFormat="1" ht="76" customHeight="1" spans="1:12">
      <c r="A44" s="9"/>
      <c r="B44" s="10" t="s">
        <v>73</v>
      </c>
      <c r="C44" s="12"/>
      <c r="D44" s="36" t="s">
        <v>370</v>
      </c>
      <c r="E44" s="37"/>
      <c r="F44" s="38"/>
      <c r="G44" s="36" t="s">
        <v>371</v>
      </c>
      <c r="H44" s="37"/>
      <c r="I44" s="38"/>
      <c r="J44" s="36"/>
      <c r="K44" s="38"/>
      <c r="L44" s="58"/>
    </row>
    <row r="45" s="1" customFormat="1" ht="26" customHeight="1" spans="1:12">
      <c r="A45" s="14" t="s">
        <v>76</v>
      </c>
      <c r="B45" s="15"/>
      <c r="C45" s="15"/>
      <c r="D45" s="15"/>
      <c r="E45" s="15"/>
      <c r="F45" s="15"/>
      <c r="G45" s="15"/>
      <c r="H45" s="15"/>
      <c r="I45" s="15"/>
      <c r="J45" s="15"/>
      <c r="K45" s="40"/>
      <c r="L45" s="58"/>
    </row>
    <row r="46" s="1" customFormat="1" ht="26" customHeight="1" spans="1:12">
      <c r="A46" s="9" t="s">
        <v>77</v>
      </c>
      <c r="B46" s="9" t="s">
        <v>78</v>
      </c>
      <c r="C46" s="9"/>
      <c r="D46" s="9" t="s">
        <v>79</v>
      </c>
      <c r="E46" s="9" t="s">
        <v>80</v>
      </c>
      <c r="F46" s="9"/>
      <c r="G46" s="9"/>
      <c r="H46" s="9"/>
      <c r="I46" s="9" t="s">
        <v>81</v>
      </c>
      <c r="J46" s="9" t="s">
        <v>82</v>
      </c>
      <c r="K46" s="9" t="s">
        <v>83</v>
      </c>
      <c r="L46" s="58"/>
    </row>
    <row r="47" s="1" customFormat="1" ht="26" customHeight="1" spans="1:12">
      <c r="A47" s="9"/>
      <c r="B47" s="9" t="s">
        <v>84</v>
      </c>
      <c r="C47" s="9"/>
      <c r="D47" s="9" t="s">
        <v>85</v>
      </c>
      <c r="E47" s="17" t="s">
        <v>372</v>
      </c>
      <c r="F47" s="17"/>
      <c r="G47" s="17"/>
      <c r="H47" s="17"/>
      <c r="I47" s="9" t="s">
        <v>172</v>
      </c>
      <c r="J47" s="9" t="s">
        <v>172</v>
      </c>
      <c r="K47" s="9"/>
      <c r="L47" s="58"/>
    </row>
    <row r="48" s="1" customFormat="1" ht="26" customHeight="1" spans="1:12">
      <c r="A48" s="9"/>
      <c r="B48" s="9"/>
      <c r="C48" s="9"/>
      <c r="D48" s="9" t="s">
        <v>88</v>
      </c>
      <c r="E48" s="17" t="s">
        <v>373</v>
      </c>
      <c r="F48" s="17"/>
      <c r="G48" s="17"/>
      <c r="H48" s="17"/>
      <c r="I48" s="31" t="s">
        <v>374</v>
      </c>
      <c r="J48" s="31" t="s">
        <v>374</v>
      </c>
      <c r="K48" s="31"/>
      <c r="L48" s="58"/>
    </row>
    <row r="49" s="1" customFormat="1" ht="26" customHeight="1" spans="1:12">
      <c r="A49" s="9"/>
      <c r="B49" s="9"/>
      <c r="C49" s="9"/>
      <c r="D49" s="9" t="s">
        <v>90</v>
      </c>
      <c r="E49" s="17" t="s">
        <v>375</v>
      </c>
      <c r="F49" s="17"/>
      <c r="G49" s="17"/>
      <c r="H49" s="17"/>
      <c r="I49" s="31" t="s">
        <v>131</v>
      </c>
      <c r="J49" s="31" t="s">
        <v>131</v>
      </c>
      <c r="K49" s="31"/>
      <c r="L49" s="58"/>
    </row>
    <row r="50" s="1" customFormat="1" ht="26" customHeight="1" spans="1:12">
      <c r="A50" s="9"/>
      <c r="B50" s="9"/>
      <c r="C50" s="9"/>
      <c r="D50" s="9" t="s">
        <v>93</v>
      </c>
      <c r="E50" s="17" t="s">
        <v>303</v>
      </c>
      <c r="F50" s="17"/>
      <c r="G50" s="17"/>
      <c r="H50" s="17"/>
      <c r="I50" s="31" t="s">
        <v>366</v>
      </c>
      <c r="J50" s="31" t="s">
        <v>376</v>
      </c>
      <c r="K50" s="59"/>
      <c r="L50" s="58"/>
    </row>
    <row r="51" s="1" customFormat="1" ht="26" customHeight="1" spans="1:12">
      <c r="A51" s="9"/>
      <c r="B51" s="9" t="s">
        <v>96</v>
      </c>
      <c r="C51" s="9"/>
      <c r="D51" s="9" t="s">
        <v>97</v>
      </c>
      <c r="E51" s="17"/>
      <c r="F51" s="17"/>
      <c r="G51" s="17"/>
      <c r="H51" s="17"/>
      <c r="I51" s="9"/>
      <c r="J51" s="9"/>
      <c r="K51" s="9"/>
      <c r="L51" s="58"/>
    </row>
    <row r="52" s="1" customFormat="1" ht="26" customHeight="1" spans="1:12">
      <c r="A52" s="9"/>
      <c r="B52" s="9"/>
      <c r="C52" s="9"/>
      <c r="D52" s="9" t="s">
        <v>98</v>
      </c>
      <c r="E52" s="39" t="s">
        <v>377</v>
      </c>
      <c r="F52" s="39"/>
      <c r="G52" s="39"/>
      <c r="H52" s="39"/>
      <c r="I52" s="9" t="s">
        <v>100</v>
      </c>
      <c r="J52" s="9" t="s">
        <v>100</v>
      </c>
      <c r="K52" s="9"/>
      <c r="L52" s="58"/>
    </row>
    <row r="53" s="1" customFormat="1" ht="26" customHeight="1" spans="1:12">
      <c r="A53" s="9"/>
      <c r="B53" s="9"/>
      <c r="C53" s="9"/>
      <c r="D53" s="9" t="s">
        <v>101</v>
      </c>
      <c r="E53" s="17"/>
      <c r="F53" s="17"/>
      <c r="G53" s="17"/>
      <c r="H53" s="17"/>
      <c r="I53" s="9"/>
      <c r="J53" s="9"/>
      <c r="K53" s="9"/>
      <c r="L53" s="58"/>
    </row>
    <row r="54" s="1" customFormat="1" ht="26" customHeight="1" spans="1:12">
      <c r="A54" s="9"/>
      <c r="B54" s="9"/>
      <c r="C54" s="9"/>
      <c r="D54" s="9" t="s">
        <v>102</v>
      </c>
      <c r="E54" s="17" t="s">
        <v>378</v>
      </c>
      <c r="F54" s="17"/>
      <c r="G54" s="17"/>
      <c r="H54" s="17"/>
      <c r="I54" s="9" t="s">
        <v>100</v>
      </c>
      <c r="J54" s="9" t="s">
        <v>100</v>
      </c>
      <c r="K54" s="9"/>
      <c r="L54" s="58"/>
    </row>
    <row r="55" s="1" customFormat="1" ht="26" customHeight="1" spans="1:12">
      <c r="A55" s="9"/>
      <c r="B55" s="9" t="s">
        <v>104</v>
      </c>
      <c r="C55" s="9"/>
      <c r="D55" s="9" t="s">
        <v>105</v>
      </c>
      <c r="E55" s="17" t="s">
        <v>238</v>
      </c>
      <c r="F55" s="17"/>
      <c r="G55" s="17"/>
      <c r="H55" s="17"/>
      <c r="I55" s="31" t="s">
        <v>107</v>
      </c>
      <c r="J55" s="31" t="s">
        <v>107</v>
      </c>
      <c r="K55" s="31"/>
      <c r="L55" s="58"/>
    </row>
    <row r="56" s="3" customFormat="1" ht="27" customHeight="1" spans="1:12">
      <c r="A56" s="41" t="s">
        <v>180</v>
      </c>
      <c r="B56" s="41"/>
      <c r="C56" s="41"/>
      <c r="D56" s="41"/>
      <c r="E56" s="42" t="s">
        <v>109</v>
      </c>
      <c r="F56" s="42"/>
      <c r="G56" s="41"/>
      <c r="H56" s="41" t="s">
        <v>110</v>
      </c>
      <c r="I56" s="41"/>
      <c r="J56" s="41"/>
      <c r="K56" s="41"/>
      <c r="L56" s="42"/>
    </row>
    <row r="57" s="1" customFormat="1" ht="54" customHeight="1" spans="1:12">
      <c r="A57" s="43" t="s">
        <v>111</v>
      </c>
      <c r="B57" s="43"/>
      <c r="C57" s="43"/>
      <c r="D57" s="43"/>
      <c r="E57" s="43"/>
      <c r="F57" s="43"/>
      <c r="G57" s="43"/>
      <c r="H57" s="43"/>
      <c r="I57" s="43"/>
      <c r="J57" s="43"/>
      <c r="K57" s="60"/>
      <c r="L57" s="61"/>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row r="60" s="1" customFormat="1" spans="1:12">
      <c r="A60" s="44"/>
      <c r="B60" s="44"/>
      <c r="C60" s="44"/>
      <c r="D60" s="44"/>
      <c r="E60" s="44"/>
      <c r="F60" s="44"/>
      <c r="G60" s="44"/>
      <c r="H60" s="44"/>
      <c r="I60" s="44"/>
      <c r="J60" s="62"/>
      <c r="K60" s="62"/>
      <c r="L60" s="62"/>
    </row>
    <row r="61" s="1" customFormat="1" spans="1:12">
      <c r="A61" s="44"/>
      <c r="B61" s="44"/>
      <c r="C61" s="44"/>
      <c r="D61" s="44"/>
      <c r="E61" s="44"/>
      <c r="F61" s="44"/>
      <c r="G61" s="44"/>
      <c r="H61" s="44"/>
      <c r="I61" s="44"/>
      <c r="J61" s="62"/>
      <c r="K61" s="62"/>
      <c r="L61" s="62"/>
    </row>
    <row r="62" s="1" customFormat="1" spans="1:12">
      <c r="A62" s="44"/>
      <c r="B62" s="44"/>
      <c r="C62" s="44"/>
      <c r="D62" s="44"/>
      <c r="E62" s="44"/>
      <c r="F62" s="44"/>
      <c r="G62" s="44"/>
      <c r="H62" s="44"/>
      <c r="I62" s="44"/>
      <c r="J62" s="62"/>
      <c r="K62" s="62"/>
      <c r="L62" s="62"/>
    </row>
    <row r="63" s="1" customFormat="1" spans="1:12">
      <c r="A63" s="44"/>
      <c r="B63" s="44"/>
      <c r="C63" s="44"/>
      <c r="D63" s="44"/>
      <c r="E63" s="44"/>
      <c r="F63" s="44"/>
      <c r="G63" s="44"/>
      <c r="H63" s="44"/>
      <c r="I63" s="44"/>
      <c r="J63" s="62"/>
      <c r="K63" s="62"/>
      <c r="L63" s="62"/>
    </row>
    <row r="64" s="1" customFormat="1" spans="1:12">
      <c r="A64" s="44"/>
      <c r="B64" s="44"/>
      <c r="C64" s="44"/>
      <c r="D64" s="44"/>
      <c r="E64" s="44"/>
      <c r="F64" s="44"/>
      <c r="G64" s="44"/>
      <c r="H64" s="44"/>
      <c r="I64" s="44"/>
      <c r="J64" s="62"/>
      <c r="K64" s="62"/>
      <c r="L64"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D38:E38"/>
    <mergeCell ref="F38:H38"/>
    <mergeCell ref="I38:J38"/>
    <mergeCell ref="D39:E39"/>
    <mergeCell ref="F39:H39"/>
    <mergeCell ref="I39:J39"/>
    <mergeCell ref="D40:E40"/>
    <mergeCell ref="F40:K40"/>
    <mergeCell ref="A41:K41"/>
    <mergeCell ref="B42:F42"/>
    <mergeCell ref="G42:I42"/>
    <mergeCell ref="J42:K42"/>
    <mergeCell ref="B43:C43"/>
    <mergeCell ref="D43:F43"/>
    <mergeCell ref="G43:I43"/>
    <mergeCell ref="J43:K43"/>
    <mergeCell ref="B44:C44"/>
    <mergeCell ref="D44:F44"/>
    <mergeCell ref="G44:I44"/>
    <mergeCell ref="J44:K44"/>
    <mergeCell ref="A45:K45"/>
    <mergeCell ref="B46:C46"/>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6"/>
    <mergeCell ref="A42:A44"/>
    <mergeCell ref="A46:A55"/>
    <mergeCell ref="B21:B22"/>
    <mergeCell ref="C21:C22"/>
    <mergeCell ref="D21:D22"/>
    <mergeCell ref="K21:K22"/>
    <mergeCell ref="L9:L12"/>
    <mergeCell ref="B15:C16"/>
    <mergeCell ref="A38:C40"/>
    <mergeCell ref="B47:C50"/>
    <mergeCell ref="B51:C54"/>
  </mergeCells>
  <conditionalFormatting sqref="L41:L55">
    <cfRule type="duplicateValues" dxfId="0" priority="1"/>
  </conditionalFormatting>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opLeftCell="A33" workbookViewId="0">
      <selection activeCell="M12" sqref="M12"/>
    </sheetView>
  </sheetViews>
  <sheetFormatPr defaultColWidth="9" defaultRowHeight="15.6"/>
  <cols>
    <col min="1" max="1" width="6.12962962962963" style="63" customWidth="1"/>
    <col min="2" max="2" width="3.75" style="63" customWidth="1"/>
    <col min="3" max="3" width="6.25" style="63" customWidth="1"/>
    <col min="4" max="4" width="11.8796296296296" style="63" customWidth="1"/>
    <col min="5" max="5" width="9.5" style="63" customWidth="1"/>
    <col min="6" max="6" width="10.8796296296296" style="63" customWidth="1"/>
    <col min="7" max="7" width="8.75" style="63" customWidth="1"/>
    <col min="8" max="8" width="14.8796296296296" style="63" customWidth="1"/>
    <col min="9" max="9" width="20.25" style="63" customWidth="1"/>
    <col min="10" max="10" width="13.6296296296296" style="66" customWidth="1"/>
    <col min="11" max="11" width="12.8796296296296" style="66" customWidth="1"/>
    <col min="12" max="12" width="8" style="66" customWidth="1"/>
    <col min="13" max="16384" width="9" style="63"/>
  </cols>
  <sheetData>
    <row r="1" s="63" customFormat="1" ht="18" customHeight="1" spans="1:12">
      <c r="A1" s="67" t="s">
        <v>0</v>
      </c>
      <c r="B1" s="68"/>
      <c r="C1" s="68"/>
      <c r="D1" s="68"/>
      <c r="J1" s="66"/>
      <c r="K1" s="66"/>
      <c r="L1" s="66"/>
    </row>
    <row r="2" s="63" customFormat="1" ht="32" customHeight="1" spans="1:12">
      <c r="A2" s="69" t="s">
        <v>1</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379</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47" t="s">
        <v>364</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380</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381</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267</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267</v>
      </c>
      <c r="E18" s="9"/>
      <c r="F18" s="17" t="s">
        <v>38</v>
      </c>
      <c r="G18" s="17"/>
      <c r="H18" s="9" t="str">
        <f>D18</f>
        <v>75000元</v>
      </c>
      <c r="I18" s="9"/>
      <c r="J18" s="53" t="s">
        <v>40</v>
      </c>
      <c r="K18" s="9" t="s">
        <v>383</v>
      </c>
      <c r="L18" s="39"/>
    </row>
    <row r="19" s="63" customFormat="1" ht="32" customHeight="1" spans="1:12">
      <c r="A19" s="9"/>
      <c r="B19" s="23" t="s">
        <v>44</v>
      </c>
      <c r="C19" s="24"/>
      <c r="D19" s="54" t="s">
        <v>384</v>
      </c>
      <c r="E19" s="54"/>
      <c r="F19" s="17" t="s">
        <v>38</v>
      </c>
      <c r="G19" s="17"/>
      <c r="H19" s="54" t="str">
        <f>D19</f>
        <v>49740元</v>
      </c>
      <c r="I19" s="54"/>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26">
        <v>0</v>
      </c>
      <c r="D23" s="9">
        <v>75000</v>
      </c>
      <c r="E23" s="9">
        <v>3.15</v>
      </c>
      <c r="F23" s="9">
        <v>75000</v>
      </c>
      <c r="G23" s="31">
        <v>1</v>
      </c>
      <c r="H23" s="9"/>
      <c r="I23" s="9">
        <v>49740</v>
      </c>
      <c r="J23" s="31">
        <f>I23/D23</f>
        <v>0.6632</v>
      </c>
      <c r="K23" s="9">
        <f>F23-I23</f>
        <v>25260</v>
      </c>
      <c r="L23" s="9"/>
    </row>
    <row r="24" s="63" customFormat="1" ht="26" customHeight="1" spans="1:12">
      <c r="A24" s="9"/>
      <c r="B24" s="30">
        <v>1</v>
      </c>
      <c r="C24" s="26"/>
      <c r="D24" s="9"/>
      <c r="E24" s="9"/>
      <c r="F24" s="9"/>
      <c r="G24" s="31"/>
      <c r="H24" s="81">
        <v>45254</v>
      </c>
      <c r="I24" s="9">
        <v>49740</v>
      </c>
      <c r="J24" s="31">
        <f>I24/75000</f>
        <v>0.6632</v>
      </c>
      <c r="K24" s="9">
        <f>F23-I24</f>
        <v>25260</v>
      </c>
      <c r="L24" s="9"/>
    </row>
    <row r="25" s="63" customFormat="1" ht="26" customHeight="1" spans="1:12">
      <c r="A25" s="9"/>
      <c r="B25" s="15" t="s">
        <v>385</v>
      </c>
      <c r="C25" s="15"/>
      <c r="D25" s="15"/>
      <c r="E25" s="15"/>
      <c r="F25" s="15"/>
      <c r="G25" s="15"/>
      <c r="H25" s="15"/>
      <c r="I25" s="15"/>
      <c r="J25" s="15"/>
      <c r="K25" s="40"/>
      <c r="L25" s="9"/>
    </row>
    <row r="26" s="63" customFormat="1" ht="26" customHeight="1" spans="1:12">
      <c r="A26" s="33" t="s">
        <v>58</v>
      </c>
      <c r="B26" s="34"/>
      <c r="C26" s="34"/>
      <c r="D26" s="34"/>
      <c r="E26" s="34"/>
      <c r="F26" s="34"/>
      <c r="G26" s="34"/>
      <c r="H26" s="34"/>
      <c r="I26" s="34"/>
      <c r="J26" s="34"/>
      <c r="K26" s="57"/>
      <c r="L26" s="26"/>
    </row>
    <row r="27" s="63" customFormat="1" ht="26" customHeight="1" spans="1:12">
      <c r="A27" s="26" t="s">
        <v>59</v>
      </c>
      <c r="B27" s="26"/>
      <c r="C27" s="26"/>
      <c r="D27" s="9" t="s">
        <v>60</v>
      </c>
      <c r="E27" s="9"/>
      <c r="F27" s="9" t="s">
        <v>386</v>
      </c>
      <c r="G27" s="9"/>
      <c r="H27" s="9"/>
      <c r="I27" s="9" t="s">
        <v>61</v>
      </c>
      <c r="J27" s="9"/>
      <c r="K27" s="9" t="s">
        <v>386</v>
      </c>
      <c r="L27" s="9"/>
    </row>
    <row r="28" s="63" customFormat="1" ht="26" customHeight="1" spans="1:12">
      <c r="A28" s="26"/>
      <c r="B28" s="26"/>
      <c r="C28" s="26"/>
      <c r="D28" s="9" t="s">
        <v>62</v>
      </c>
      <c r="E28" s="9"/>
      <c r="F28" s="9" t="s">
        <v>387</v>
      </c>
      <c r="G28" s="9"/>
      <c r="H28" s="9"/>
      <c r="I28" s="9" t="s">
        <v>63</v>
      </c>
      <c r="J28" s="9"/>
      <c r="K28" s="9" t="s">
        <v>387</v>
      </c>
      <c r="L28" s="9"/>
    </row>
    <row r="29" s="63" customFormat="1" ht="43" customHeight="1" spans="1:12">
      <c r="A29" s="26"/>
      <c r="B29" s="26"/>
      <c r="C29" s="26"/>
      <c r="D29" s="9" t="s">
        <v>64</v>
      </c>
      <c r="E29" s="9"/>
      <c r="F29" s="9" t="s">
        <v>388</v>
      </c>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389</v>
      </c>
      <c r="E32" s="11"/>
      <c r="F32" s="12"/>
      <c r="G32" s="10" t="s">
        <v>389</v>
      </c>
      <c r="H32" s="11"/>
      <c r="I32" s="12"/>
      <c r="J32" s="10" t="s">
        <v>390</v>
      </c>
      <c r="K32" s="12"/>
      <c r="L32" s="58"/>
    </row>
    <row r="33" s="1" customFormat="1" ht="34" customHeight="1" spans="1:12">
      <c r="A33" s="9"/>
      <c r="B33" s="10" t="s">
        <v>73</v>
      </c>
      <c r="C33" s="12"/>
      <c r="D33" s="36" t="s">
        <v>391</v>
      </c>
      <c r="E33" s="37"/>
      <c r="F33" s="38"/>
      <c r="G33" s="36" t="s">
        <v>391</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392</v>
      </c>
      <c r="F36" s="17"/>
      <c r="G36" s="17"/>
      <c r="H36" s="17"/>
      <c r="I36" s="9" t="s">
        <v>393</v>
      </c>
      <c r="J36" s="9" t="s">
        <v>393</v>
      </c>
      <c r="K36" s="9"/>
      <c r="L36" s="58"/>
    </row>
    <row r="37" s="1" customFormat="1" ht="26" customHeight="1" spans="1:12">
      <c r="A37" s="9"/>
      <c r="B37" s="9"/>
      <c r="C37" s="9"/>
      <c r="D37" s="9" t="s">
        <v>88</v>
      </c>
      <c r="E37" s="17" t="s">
        <v>394</v>
      </c>
      <c r="F37" s="17"/>
      <c r="G37" s="17"/>
      <c r="H37" s="17"/>
      <c r="I37" s="31">
        <v>1</v>
      </c>
      <c r="J37" s="31">
        <v>1</v>
      </c>
      <c r="K37" s="31"/>
      <c r="L37" s="58"/>
    </row>
    <row r="38" s="1" customFormat="1" ht="26" customHeight="1" spans="1:12">
      <c r="A38" s="9"/>
      <c r="B38" s="9"/>
      <c r="C38" s="9"/>
      <c r="D38" s="9" t="s">
        <v>90</v>
      </c>
      <c r="E38" s="17" t="s">
        <v>395</v>
      </c>
      <c r="F38" s="17"/>
      <c r="G38" s="17"/>
      <c r="H38" s="17"/>
      <c r="I38" s="31" t="s">
        <v>131</v>
      </c>
      <c r="J38" s="31" t="s">
        <v>131</v>
      </c>
      <c r="K38" s="31"/>
      <c r="L38" s="58"/>
    </row>
    <row r="39" s="1" customFormat="1" ht="26" customHeight="1" spans="1:12">
      <c r="A39" s="9"/>
      <c r="B39" s="9"/>
      <c r="C39" s="9"/>
      <c r="D39" s="9" t="s">
        <v>93</v>
      </c>
      <c r="E39" s="17" t="s">
        <v>396</v>
      </c>
      <c r="F39" s="17"/>
      <c r="G39" s="17"/>
      <c r="H39" s="17"/>
      <c r="I39" s="31" t="s">
        <v>397</v>
      </c>
      <c r="J39" s="31" t="s">
        <v>397</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398</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39" t="s">
        <v>399</v>
      </c>
      <c r="F43" s="39"/>
      <c r="G43" s="39"/>
      <c r="H43" s="39"/>
      <c r="I43" s="9" t="s">
        <v>100</v>
      </c>
      <c r="J43" s="9" t="s">
        <v>100</v>
      </c>
      <c r="K43" s="9"/>
      <c r="L43" s="58"/>
    </row>
    <row r="44" s="1" customFormat="1" ht="26" customHeight="1" spans="1:12">
      <c r="A44" s="9"/>
      <c r="B44" s="9" t="s">
        <v>104</v>
      </c>
      <c r="C44" s="9"/>
      <c r="D44" s="9" t="s">
        <v>105</v>
      </c>
      <c r="E44" s="17" t="s">
        <v>400</v>
      </c>
      <c r="F44" s="17"/>
      <c r="G44" s="17"/>
      <c r="H44" s="17"/>
      <c r="I44" s="9" t="s">
        <v>308</v>
      </c>
      <c r="J44" s="9" t="s">
        <v>308</v>
      </c>
      <c r="K44" s="31"/>
      <c r="L44" s="58"/>
    </row>
    <row r="45" s="65" customFormat="1" ht="27" customHeight="1" spans="1:12">
      <c r="A45" s="41" t="s">
        <v>401</v>
      </c>
      <c r="B45" s="41"/>
      <c r="C45" s="41"/>
      <c r="D45" s="41"/>
      <c r="E45" s="42" t="s">
        <v>402</v>
      </c>
      <c r="F45" s="42"/>
      <c r="G45" s="41"/>
      <c r="H45" s="41" t="s">
        <v>110</v>
      </c>
      <c r="I45" s="41"/>
      <c r="J45" s="41"/>
      <c r="K45" s="41"/>
      <c r="L45" s="42"/>
    </row>
    <row r="46" s="63" customFormat="1" ht="54" customHeight="1" spans="1:12">
      <c r="A46" s="43" t="s">
        <v>111</v>
      </c>
      <c r="B46" s="43"/>
      <c r="C46" s="43"/>
      <c r="D46" s="43"/>
      <c r="E46" s="43"/>
      <c r="F46" s="43"/>
      <c r="G46" s="43"/>
      <c r="H46" s="43"/>
      <c r="I46" s="43"/>
      <c r="J46" s="43"/>
      <c r="K46" s="60"/>
      <c r="L46" s="61"/>
    </row>
    <row r="47" s="63" customFormat="1" spans="1:12">
      <c r="A47" s="76"/>
      <c r="B47" s="76"/>
      <c r="C47" s="76"/>
      <c r="D47" s="76"/>
      <c r="E47" s="76"/>
      <c r="F47" s="76"/>
      <c r="G47" s="76"/>
      <c r="H47" s="76"/>
      <c r="I47" s="76"/>
      <c r="J47" s="80"/>
      <c r="K47" s="80"/>
      <c r="L47" s="80"/>
    </row>
    <row r="48" s="63" customFormat="1" spans="1:12">
      <c r="A48" s="76"/>
      <c r="B48" s="76"/>
      <c r="C48" s="76"/>
      <c r="D48" s="76"/>
      <c r="E48" s="76"/>
      <c r="F48" s="76"/>
      <c r="G48" s="76"/>
      <c r="H48" s="76"/>
      <c r="I48" s="76"/>
      <c r="J48" s="80"/>
      <c r="K48" s="80"/>
      <c r="L48" s="80"/>
    </row>
    <row r="49" s="63" customFormat="1" spans="1:12">
      <c r="A49" s="76"/>
      <c r="B49" s="76"/>
      <c r="C49" s="76"/>
      <c r="D49" s="76"/>
      <c r="E49" s="76"/>
      <c r="F49" s="76"/>
      <c r="G49" s="76"/>
      <c r="H49" s="76"/>
      <c r="I49" s="76"/>
      <c r="J49" s="80"/>
      <c r="K49" s="80"/>
      <c r="L49" s="80"/>
    </row>
    <row r="50" s="63" customFormat="1" spans="1:12">
      <c r="A50" s="76"/>
      <c r="B50" s="76"/>
      <c r="C50" s="76"/>
      <c r="D50" s="76"/>
      <c r="E50" s="76"/>
      <c r="F50" s="76"/>
      <c r="G50" s="76"/>
      <c r="H50" s="76"/>
      <c r="I50" s="76"/>
      <c r="J50" s="80"/>
      <c r="K50" s="80"/>
      <c r="L50" s="80"/>
    </row>
    <row r="51" s="63" customFormat="1" spans="1:12">
      <c r="A51" s="76"/>
      <c r="B51" s="76"/>
      <c r="C51" s="76"/>
      <c r="D51" s="76"/>
      <c r="E51" s="76"/>
      <c r="F51" s="76"/>
      <c r="G51" s="76"/>
      <c r="H51" s="76"/>
      <c r="I51" s="76"/>
      <c r="J51" s="80"/>
      <c r="K51" s="80"/>
      <c r="L51" s="80"/>
    </row>
    <row r="52" s="63" customFormat="1" spans="1:12">
      <c r="A52" s="76"/>
      <c r="B52" s="76"/>
      <c r="C52" s="76"/>
      <c r="D52" s="76"/>
      <c r="E52" s="76"/>
      <c r="F52" s="76"/>
      <c r="G52" s="76"/>
      <c r="H52" s="76"/>
      <c r="I52" s="76"/>
      <c r="J52" s="80"/>
      <c r="K52" s="80"/>
      <c r="L52" s="80"/>
    </row>
    <row r="53" s="63" customFormat="1" spans="1:12">
      <c r="A53" s="76"/>
      <c r="B53" s="76"/>
      <c r="C53" s="76"/>
      <c r="D53" s="76"/>
      <c r="E53" s="76"/>
      <c r="F53" s="76"/>
      <c r="G53" s="76"/>
      <c r="H53" s="76"/>
      <c r="I53" s="76"/>
      <c r="J53" s="80"/>
      <c r="K53" s="80"/>
      <c r="L53" s="80"/>
    </row>
    <row r="54" s="63" customFormat="1" spans="10:12">
      <c r="J54" s="66"/>
      <c r="K54" s="66"/>
      <c r="L54" s="66"/>
    </row>
    <row r="55" s="63" customFormat="1" spans="10:12">
      <c r="J55" s="66"/>
      <c r="K55" s="66"/>
      <c r="L55" s="66"/>
    </row>
    <row r="56" s="63" customFormat="1" spans="10:12">
      <c r="J56" s="66"/>
      <c r="K56" s="66"/>
      <c r="L56" s="66"/>
    </row>
    <row r="57" s="63" customFormat="1" spans="10:12">
      <c r="J57" s="66"/>
      <c r="K57" s="66"/>
      <c r="L57" s="66"/>
    </row>
    <row r="58" s="63" customFormat="1" spans="10:12">
      <c r="J58" s="66"/>
      <c r="K58" s="66"/>
      <c r="L58" s="66"/>
    </row>
    <row r="59" s="63" customFormat="1" spans="10:12">
      <c r="J59" s="66"/>
      <c r="K59" s="66"/>
      <c r="L59" s="66"/>
    </row>
    <row r="60" s="63" customFormat="1" spans="10:12">
      <c r="J60" s="66"/>
      <c r="K60" s="66"/>
      <c r="L60" s="66"/>
    </row>
    <row r="61" s="63" customFormat="1" spans="10:12">
      <c r="J61" s="66"/>
      <c r="K61" s="66"/>
      <c r="L61" s="66"/>
    </row>
    <row r="62" s="63" customFormat="1" spans="10:12">
      <c r="J62" s="66"/>
      <c r="K62" s="66"/>
      <c r="L62" s="66"/>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opLeftCell="A11" workbookViewId="0">
      <selection activeCell="P13" sqref="P12:P13"/>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403</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404</v>
      </c>
      <c r="E9" s="9"/>
      <c r="F9" s="9"/>
      <c r="G9" s="9"/>
      <c r="H9" s="9"/>
      <c r="I9" s="9"/>
      <c r="J9" s="9"/>
      <c r="K9" s="9"/>
      <c r="L9" s="48" t="s">
        <v>22</v>
      </c>
    </row>
    <row r="10" s="1" customFormat="1" ht="51" customHeight="1" spans="1:12">
      <c r="A10" s="16" t="s">
        <v>23</v>
      </c>
      <c r="B10" s="16"/>
      <c r="C10" s="16"/>
      <c r="D10" s="17" t="s">
        <v>349</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405</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9" t="s">
        <v>42</v>
      </c>
      <c r="C18" s="9"/>
      <c r="D18" s="9" t="s">
        <v>405</v>
      </c>
      <c r="E18" s="9"/>
      <c r="F18" s="9" t="s">
        <v>38</v>
      </c>
      <c r="G18" s="9"/>
      <c r="H18" s="9" t="s">
        <v>405</v>
      </c>
      <c r="I18" s="9"/>
      <c r="J18" s="53" t="s">
        <v>40</v>
      </c>
      <c r="K18" s="9" t="s">
        <v>41</v>
      </c>
      <c r="L18" s="39"/>
    </row>
    <row r="19" s="1" customFormat="1" ht="32" customHeight="1" spans="1:12">
      <c r="A19" s="9"/>
      <c r="B19" s="9" t="s">
        <v>44</v>
      </c>
      <c r="C19" s="9"/>
      <c r="D19" s="9" t="s">
        <v>406</v>
      </c>
      <c r="E19" s="9"/>
      <c r="F19" s="9" t="s">
        <v>38</v>
      </c>
      <c r="G19" s="9"/>
      <c r="H19" s="9" t="s">
        <v>406</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6426000</v>
      </c>
      <c r="E23" s="9">
        <v>1.2</v>
      </c>
      <c r="F23" s="9">
        <v>6426000</v>
      </c>
      <c r="G23" s="9" t="s">
        <v>407</v>
      </c>
      <c r="H23" s="9"/>
      <c r="I23" s="9">
        <v>4418140.35</v>
      </c>
      <c r="J23" s="56">
        <f>I23/7000000</f>
        <v>0.631162907142857</v>
      </c>
      <c r="K23" s="9">
        <f>F23-I23</f>
        <v>2007859.65</v>
      </c>
      <c r="L23" s="9"/>
    </row>
    <row r="24" s="1" customFormat="1" ht="26" customHeight="1" spans="1:12">
      <c r="A24" s="9"/>
      <c r="B24" s="26">
        <v>1</v>
      </c>
      <c r="C24" s="30"/>
      <c r="D24" s="9"/>
      <c r="E24" s="9"/>
      <c r="F24" s="9"/>
      <c r="G24" s="9"/>
      <c r="H24" s="81">
        <v>44945</v>
      </c>
      <c r="I24" s="9">
        <v>349611.17</v>
      </c>
      <c r="J24" s="56">
        <f t="shared" ref="J24:J35" si="0">I24/6426000</f>
        <v>0.0544057220666044</v>
      </c>
      <c r="K24" s="9">
        <f>F23-I24</f>
        <v>6076388.83</v>
      </c>
      <c r="L24" s="9"/>
    </row>
    <row r="25" s="1" customFormat="1" ht="26" customHeight="1" spans="1:12">
      <c r="A25" s="9"/>
      <c r="B25" s="26">
        <v>2</v>
      </c>
      <c r="C25" s="30"/>
      <c r="D25" s="9"/>
      <c r="E25" s="9"/>
      <c r="F25" s="9"/>
      <c r="G25" s="9"/>
      <c r="H25" s="81">
        <v>44984</v>
      </c>
      <c r="I25" s="9">
        <v>363258.33</v>
      </c>
      <c r="J25" s="56">
        <f t="shared" si="0"/>
        <v>0.0565294631185808</v>
      </c>
      <c r="K25" s="9">
        <f t="shared" ref="K25:K35" si="1">K24-I25</f>
        <v>5713130.5</v>
      </c>
      <c r="L25" s="9"/>
    </row>
    <row r="26" s="1" customFormat="1" ht="26" customHeight="1" spans="1:12">
      <c r="A26" s="9"/>
      <c r="B26" s="26">
        <v>3</v>
      </c>
      <c r="C26" s="30"/>
      <c r="D26" s="9"/>
      <c r="E26" s="9"/>
      <c r="F26" s="9"/>
      <c r="G26" s="9"/>
      <c r="H26" s="81">
        <v>45006</v>
      </c>
      <c r="I26" s="9">
        <v>355134.08</v>
      </c>
      <c r="J26" s="56">
        <f t="shared" si="0"/>
        <v>0.0552651851851852</v>
      </c>
      <c r="K26" s="9">
        <f t="shared" si="1"/>
        <v>5357996.42</v>
      </c>
      <c r="L26" s="9"/>
    </row>
    <row r="27" s="1" customFormat="1" ht="26" customHeight="1" spans="1:12">
      <c r="A27" s="9"/>
      <c r="B27" s="26">
        <v>4</v>
      </c>
      <c r="C27" s="30"/>
      <c r="D27" s="9"/>
      <c r="E27" s="9"/>
      <c r="F27" s="9"/>
      <c r="G27" s="9"/>
      <c r="H27" s="81">
        <v>45052</v>
      </c>
      <c r="I27" s="9">
        <v>354303.69</v>
      </c>
      <c r="J27" s="56">
        <f t="shared" si="0"/>
        <v>0.0551359617180205</v>
      </c>
      <c r="K27" s="9">
        <f t="shared" si="1"/>
        <v>5003692.73</v>
      </c>
      <c r="L27" s="9"/>
    </row>
    <row r="28" s="1" customFormat="1" ht="26" customHeight="1" spans="1:12">
      <c r="A28" s="9"/>
      <c r="B28" s="26">
        <v>5</v>
      </c>
      <c r="C28" s="30"/>
      <c r="D28" s="9"/>
      <c r="E28" s="9"/>
      <c r="F28" s="9"/>
      <c r="G28" s="9"/>
      <c r="H28" s="81">
        <v>45097</v>
      </c>
      <c r="I28" s="9">
        <v>344651.69</v>
      </c>
      <c r="J28" s="56">
        <f t="shared" si="0"/>
        <v>0.0536339386865857</v>
      </c>
      <c r="K28" s="9">
        <f t="shared" si="1"/>
        <v>4659041.04</v>
      </c>
      <c r="L28" s="9"/>
    </row>
    <row r="29" s="1" customFormat="1" ht="26" customHeight="1" spans="1:12">
      <c r="A29" s="9"/>
      <c r="B29" s="26">
        <v>6</v>
      </c>
      <c r="C29" s="30"/>
      <c r="D29" s="9"/>
      <c r="E29" s="9"/>
      <c r="F29" s="9"/>
      <c r="G29" s="9"/>
      <c r="H29" s="81">
        <v>45103</v>
      </c>
      <c r="I29" s="9">
        <v>356372.33</v>
      </c>
      <c r="J29" s="56">
        <f t="shared" si="0"/>
        <v>0.0554578789293495</v>
      </c>
      <c r="K29" s="9">
        <f t="shared" si="1"/>
        <v>4302668.71</v>
      </c>
      <c r="L29" s="9"/>
    </row>
    <row r="30" s="1" customFormat="1" ht="26" customHeight="1" spans="1:12">
      <c r="A30" s="9"/>
      <c r="B30" s="26">
        <v>7</v>
      </c>
      <c r="C30" s="30"/>
      <c r="D30" s="9"/>
      <c r="E30" s="9"/>
      <c r="F30" s="9"/>
      <c r="G30" s="9"/>
      <c r="H30" s="81">
        <v>45131</v>
      </c>
      <c r="I30" s="9">
        <v>383264.9</v>
      </c>
      <c r="J30" s="56">
        <f t="shared" si="0"/>
        <v>0.0596428415810769</v>
      </c>
      <c r="K30" s="9">
        <f t="shared" si="1"/>
        <v>3919403.81</v>
      </c>
      <c r="L30" s="9"/>
    </row>
    <row r="31" s="1" customFormat="1" ht="26" customHeight="1" spans="1:12">
      <c r="A31" s="9"/>
      <c r="B31" s="26">
        <v>8</v>
      </c>
      <c r="C31" s="30"/>
      <c r="D31" s="9"/>
      <c r="E31" s="9"/>
      <c r="F31" s="9"/>
      <c r="G31" s="9"/>
      <c r="H31" s="81">
        <v>45197</v>
      </c>
      <c r="I31" s="9">
        <v>383264.9</v>
      </c>
      <c r="J31" s="56">
        <f t="shared" si="0"/>
        <v>0.0596428415810769</v>
      </c>
      <c r="K31" s="9">
        <f t="shared" si="1"/>
        <v>3536138.91</v>
      </c>
      <c r="L31" s="9"/>
    </row>
    <row r="32" s="1" customFormat="1" ht="26" customHeight="1" spans="1:12">
      <c r="A32" s="9"/>
      <c r="B32" s="26">
        <v>9</v>
      </c>
      <c r="C32" s="30"/>
      <c r="D32" s="9"/>
      <c r="E32" s="9"/>
      <c r="F32" s="9"/>
      <c r="G32" s="9"/>
      <c r="H32" s="81">
        <v>45218</v>
      </c>
      <c r="I32" s="9">
        <v>382635.82</v>
      </c>
      <c r="J32" s="56">
        <f t="shared" si="0"/>
        <v>0.0595449455337691</v>
      </c>
      <c r="K32" s="9">
        <f t="shared" si="1"/>
        <v>3153503.09</v>
      </c>
      <c r="L32" s="9"/>
    </row>
    <row r="33" s="1" customFormat="1" ht="26" customHeight="1" spans="1:12">
      <c r="A33" s="9"/>
      <c r="B33" s="26">
        <v>10</v>
      </c>
      <c r="C33" s="30"/>
      <c r="D33" s="9"/>
      <c r="E33" s="9"/>
      <c r="F33" s="9"/>
      <c r="G33" s="9"/>
      <c r="H33" s="81">
        <v>45257</v>
      </c>
      <c r="I33" s="9">
        <v>381742.4</v>
      </c>
      <c r="J33" s="56">
        <f t="shared" si="0"/>
        <v>0.0594059134765017</v>
      </c>
      <c r="K33" s="9">
        <f t="shared" si="1"/>
        <v>2771760.69</v>
      </c>
      <c r="L33" s="9"/>
    </row>
    <row r="34" s="1" customFormat="1" ht="26" customHeight="1" spans="1:12">
      <c r="A34" s="9"/>
      <c r="B34" s="26">
        <v>11</v>
      </c>
      <c r="C34" s="30"/>
      <c r="D34" s="9"/>
      <c r="E34" s="9"/>
      <c r="F34" s="9"/>
      <c r="G34" s="9"/>
      <c r="H34" s="81">
        <v>45279</v>
      </c>
      <c r="I34" s="9">
        <v>381742.4</v>
      </c>
      <c r="J34" s="56">
        <f t="shared" si="0"/>
        <v>0.0594059134765017</v>
      </c>
      <c r="K34" s="9">
        <f t="shared" si="1"/>
        <v>2390018.29</v>
      </c>
      <c r="L34" s="9"/>
    </row>
    <row r="35" s="1" customFormat="1" ht="26" customHeight="1" spans="1:12">
      <c r="A35" s="9"/>
      <c r="B35" s="26">
        <v>12</v>
      </c>
      <c r="C35" s="30"/>
      <c r="D35" s="9"/>
      <c r="E35" s="9"/>
      <c r="F35" s="9"/>
      <c r="G35" s="9"/>
      <c r="H35" s="81">
        <v>45282</v>
      </c>
      <c r="I35" s="9">
        <v>382158.64</v>
      </c>
      <c r="J35" s="56">
        <f t="shared" si="0"/>
        <v>0.0594706878306878</v>
      </c>
      <c r="K35" s="9">
        <f t="shared" si="1"/>
        <v>2007859.65</v>
      </c>
      <c r="L35" s="9"/>
    </row>
    <row r="36" s="1" customFormat="1" ht="26" customHeight="1" spans="1:12">
      <c r="A36" s="9"/>
      <c r="B36" s="15" t="s">
        <v>57</v>
      </c>
      <c r="C36" s="15"/>
      <c r="D36" s="15"/>
      <c r="E36" s="15"/>
      <c r="F36" s="15"/>
      <c r="G36" s="15"/>
      <c r="H36" s="15"/>
      <c r="I36" s="15"/>
      <c r="J36" s="15"/>
      <c r="K36" s="40"/>
      <c r="L36" s="9"/>
    </row>
    <row r="37" s="1" customFormat="1" ht="26" customHeight="1" spans="1:12">
      <c r="A37" s="33" t="s">
        <v>58</v>
      </c>
      <c r="B37" s="34"/>
      <c r="C37" s="34"/>
      <c r="D37" s="34"/>
      <c r="E37" s="34"/>
      <c r="F37" s="34"/>
      <c r="G37" s="34"/>
      <c r="H37" s="34"/>
      <c r="I37" s="34"/>
      <c r="J37" s="34"/>
      <c r="K37" s="57"/>
      <c r="L37" s="26"/>
    </row>
    <row r="38" s="1" customFormat="1" ht="26" customHeight="1" spans="1:12">
      <c r="A38" s="26" t="s">
        <v>59</v>
      </c>
      <c r="B38" s="26"/>
      <c r="C38" s="26"/>
      <c r="D38" s="9" t="s">
        <v>60</v>
      </c>
      <c r="E38" s="9"/>
      <c r="F38" s="9">
        <v>2023.01</v>
      </c>
      <c r="G38" s="9"/>
      <c r="H38" s="9"/>
      <c r="I38" s="9" t="s">
        <v>61</v>
      </c>
      <c r="J38" s="9"/>
      <c r="K38" s="9">
        <v>2023.01</v>
      </c>
      <c r="L38" s="9"/>
    </row>
    <row r="39" s="1" customFormat="1" ht="26" customHeight="1" spans="1:12">
      <c r="A39" s="26"/>
      <c r="B39" s="26"/>
      <c r="C39" s="26"/>
      <c r="D39" s="9" t="s">
        <v>62</v>
      </c>
      <c r="E39" s="9"/>
      <c r="F39" s="9">
        <v>2023.12</v>
      </c>
      <c r="G39" s="9"/>
      <c r="H39" s="9"/>
      <c r="I39" s="9" t="s">
        <v>63</v>
      </c>
      <c r="J39" s="9"/>
      <c r="K39" s="9">
        <v>2023.12</v>
      </c>
      <c r="L39" s="9"/>
    </row>
    <row r="40" s="1" customFormat="1" ht="43" customHeight="1" spans="1:12">
      <c r="A40" s="26"/>
      <c r="B40" s="26"/>
      <c r="C40" s="26"/>
      <c r="D40" s="9" t="s">
        <v>64</v>
      </c>
      <c r="E40" s="9"/>
      <c r="F40" s="9"/>
      <c r="G40" s="9"/>
      <c r="H40" s="9"/>
      <c r="I40" s="9"/>
      <c r="J40" s="9"/>
      <c r="K40" s="9"/>
      <c r="L40" s="9"/>
    </row>
    <row r="41" s="1" customFormat="1" ht="26" customHeight="1" spans="1:12">
      <c r="A41" s="35" t="s">
        <v>65</v>
      </c>
      <c r="B41" s="35"/>
      <c r="C41" s="35"/>
      <c r="D41" s="35"/>
      <c r="E41" s="35"/>
      <c r="F41" s="35"/>
      <c r="G41" s="35"/>
      <c r="H41" s="35"/>
      <c r="I41" s="35"/>
      <c r="J41" s="35"/>
      <c r="K41" s="35"/>
      <c r="L41" s="58"/>
    </row>
    <row r="42" s="1" customFormat="1" ht="26" customHeight="1" spans="1:12">
      <c r="A42" s="9" t="s">
        <v>66</v>
      </c>
      <c r="B42" s="9" t="s">
        <v>67</v>
      </c>
      <c r="C42" s="9"/>
      <c r="D42" s="9"/>
      <c r="E42" s="9"/>
      <c r="F42" s="9"/>
      <c r="G42" s="10" t="s">
        <v>68</v>
      </c>
      <c r="H42" s="11"/>
      <c r="I42" s="12"/>
      <c r="J42" s="10" t="s">
        <v>69</v>
      </c>
      <c r="K42" s="12"/>
      <c r="L42" s="58"/>
    </row>
    <row r="43" s="1" customFormat="1" ht="55" customHeight="1" spans="1:12">
      <c r="A43" s="9"/>
      <c r="B43" s="10" t="s">
        <v>70</v>
      </c>
      <c r="C43" s="12"/>
      <c r="D43" s="10" t="s">
        <v>408</v>
      </c>
      <c r="E43" s="11"/>
      <c r="F43" s="12"/>
      <c r="G43" s="10" t="s">
        <v>408</v>
      </c>
      <c r="H43" s="11"/>
      <c r="I43" s="12"/>
      <c r="J43" s="10"/>
      <c r="K43" s="12"/>
      <c r="L43" s="58"/>
    </row>
    <row r="44" s="1" customFormat="1" ht="76" customHeight="1" spans="1:12">
      <c r="A44" s="9"/>
      <c r="B44" s="10" t="s">
        <v>73</v>
      </c>
      <c r="C44" s="12"/>
      <c r="D44" s="36" t="s">
        <v>409</v>
      </c>
      <c r="E44" s="37"/>
      <c r="F44" s="38"/>
      <c r="G44" s="36" t="s">
        <v>410</v>
      </c>
      <c r="H44" s="37"/>
      <c r="I44" s="38"/>
      <c r="J44" s="36"/>
      <c r="K44" s="38"/>
      <c r="L44" s="58"/>
    </row>
    <row r="45" s="1" customFormat="1" ht="26" customHeight="1" spans="1:12">
      <c r="A45" s="14" t="s">
        <v>76</v>
      </c>
      <c r="B45" s="15"/>
      <c r="C45" s="15"/>
      <c r="D45" s="15"/>
      <c r="E45" s="15"/>
      <c r="F45" s="15"/>
      <c r="G45" s="15"/>
      <c r="H45" s="15"/>
      <c r="I45" s="15"/>
      <c r="J45" s="15"/>
      <c r="K45" s="40"/>
      <c r="L45" s="58"/>
    </row>
    <row r="46" s="1" customFormat="1" ht="26" customHeight="1" spans="1:12">
      <c r="A46" s="9" t="s">
        <v>77</v>
      </c>
      <c r="B46" s="9" t="s">
        <v>78</v>
      </c>
      <c r="C46" s="9"/>
      <c r="D46" s="9" t="s">
        <v>79</v>
      </c>
      <c r="E46" s="9" t="s">
        <v>80</v>
      </c>
      <c r="F46" s="9"/>
      <c r="G46" s="9"/>
      <c r="H46" s="9"/>
      <c r="I46" s="9" t="s">
        <v>81</v>
      </c>
      <c r="J46" s="9" t="s">
        <v>82</v>
      </c>
      <c r="K46" s="9" t="s">
        <v>83</v>
      </c>
      <c r="L46" s="58"/>
    </row>
    <row r="47" s="1" customFormat="1" ht="26" customHeight="1" spans="1:12">
      <c r="A47" s="9"/>
      <c r="B47" s="9" t="s">
        <v>84</v>
      </c>
      <c r="C47" s="9"/>
      <c r="D47" s="9" t="s">
        <v>85</v>
      </c>
      <c r="E47" s="17" t="s">
        <v>411</v>
      </c>
      <c r="F47" s="17"/>
      <c r="G47" s="17"/>
      <c r="H47" s="17"/>
      <c r="I47" s="9" t="s">
        <v>412</v>
      </c>
      <c r="J47" s="9" t="s">
        <v>412</v>
      </c>
      <c r="K47" s="9"/>
      <c r="L47" s="58"/>
    </row>
    <row r="48" s="1" customFormat="1" ht="26" customHeight="1" spans="1:12">
      <c r="A48" s="9"/>
      <c r="B48" s="9"/>
      <c r="C48" s="9"/>
      <c r="D48" s="9" t="s">
        <v>88</v>
      </c>
      <c r="E48" s="17" t="s">
        <v>413</v>
      </c>
      <c r="F48" s="17"/>
      <c r="G48" s="17"/>
      <c r="H48" s="17"/>
      <c r="I48" s="31" t="s">
        <v>131</v>
      </c>
      <c r="J48" s="31" t="s">
        <v>131</v>
      </c>
      <c r="K48" s="31"/>
      <c r="L48" s="58"/>
    </row>
    <row r="49" s="1" customFormat="1" ht="26" customHeight="1" spans="1:12">
      <c r="A49" s="9"/>
      <c r="B49" s="9"/>
      <c r="C49" s="9"/>
      <c r="D49" s="9" t="s">
        <v>90</v>
      </c>
      <c r="E49" s="17" t="s">
        <v>413</v>
      </c>
      <c r="F49" s="17"/>
      <c r="G49" s="17"/>
      <c r="H49" s="17"/>
      <c r="I49" s="31" t="s">
        <v>131</v>
      </c>
      <c r="J49" s="31" t="s">
        <v>131</v>
      </c>
      <c r="K49" s="31"/>
      <c r="L49" s="58"/>
    </row>
    <row r="50" s="1" customFormat="1" ht="26" customHeight="1" spans="1:12">
      <c r="A50" s="9"/>
      <c r="B50" s="9"/>
      <c r="C50" s="9"/>
      <c r="D50" s="9" t="s">
        <v>93</v>
      </c>
      <c r="E50" s="71" t="s">
        <v>132</v>
      </c>
      <c r="F50" s="71"/>
      <c r="G50" s="71"/>
      <c r="H50" s="71"/>
      <c r="I50" s="84" t="s">
        <v>405</v>
      </c>
      <c r="J50" s="9" t="s">
        <v>406</v>
      </c>
      <c r="K50" s="59"/>
      <c r="L50" s="58"/>
    </row>
    <row r="51" s="1" customFormat="1" ht="26" customHeight="1" spans="1:12">
      <c r="A51" s="9"/>
      <c r="B51" s="9" t="s">
        <v>96</v>
      </c>
      <c r="C51" s="9"/>
      <c r="D51" s="9" t="s">
        <v>97</v>
      </c>
      <c r="E51" s="17"/>
      <c r="F51" s="17"/>
      <c r="G51" s="17"/>
      <c r="H51" s="17"/>
      <c r="I51" s="9"/>
      <c r="J51" s="9"/>
      <c r="K51" s="9"/>
      <c r="L51" s="58"/>
    </row>
    <row r="52" s="1" customFormat="1" ht="26" customHeight="1" spans="1:12">
      <c r="A52" s="9"/>
      <c r="B52" s="9"/>
      <c r="C52" s="9"/>
      <c r="D52" s="9" t="s">
        <v>98</v>
      </c>
      <c r="E52" s="39" t="s">
        <v>414</v>
      </c>
      <c r="F52" s="39"/>
      <c r="G52" s="39"/>
      <c r="H52" s="39"/>
      <c r="I52" s="9" t="s">
        <v>100</v>
      </c>
      <c r="J52" s="9" t="s">
        <v>100</v>
      </c>
      <c r="K52" s="9"/>
      <c r="L52" s="58"/>
    </row>
    <row r="53" s="1" customFormat="1" ht="26" customHeight="1" spans="1:12">
      <c r="A53" s="9"/>
      <c r="B53" s="9"/>
      <c r="C53" s="9"/>
      <c r="D53" s="9" t="s">
        <v>101</v>
      </c>
      <c r="E53" s="17"/>
      <c r="F53" s="17"/>
      <c r="G53" s="17"/>
      <c r="H53" s="17"/>
      <c r="I53" s="9"/>
      <c r="J53" s="9"/>
      <c r="K53" s="9"/>
      <c r="L53" s="58"/>
    </row>
    <row r="54" s="1" customFormat="1" ht="26" customHeight="1" spans="1:12">
      <c r="A54" s="9"/>
      <c r="B54" s="9"/>
      <c r="C54" s="9"/>
      <c r="D54" s="9" t="s">
        <v>102</v>
      </c>
      <c r="E54" s="17" t="s">
        <v>415</v>
      </c>
      <c r="F54" s="17"/>
      <c r="G54" s="17"/>
      <c r="H54" s="17"/>
      <c r="I54" s="9" t="s">
        <v>100</v>
      </c>
      <c r="J54" s="9" t="s">
        <v>100</v>
      </c>
      <c r="K54" s="9"/>
      <c r="L54" s="58"/>
    </row>
    <row r="55" s="1" customFormat="1" ht="26" customHeight="1" spans="1:12">
      <c r="A55" s="9"/>
      <c r="B55" s="9" t="s">
        <v>104</v>
      </c>
      <c r="C55" s="9"/>
      <c r="D55" s="9" t="s">
        <v>105</v>
      </c>
      <c r="E55" s="17" t="s">
        <v>416</v>
      </c>
      <c r="F55" s="17"/>
      <c r="G55" s="17"/>
      <c r="H55" s="17"/>
      <c r="I55" s="9" t="s">
        <v>107</v>
      </c>
      <c r="J55" s="9" t="s">
        <v>107</v>
      </c>
      <c r="K55" s="31"/>
      <c r="L55" s="58"/>
    </row>
    <row r="56" s="3" customFormat="1" ht="27" customHeight="1" spans="1:12">
      <c r="A56" s="41" t="s">
        <v>108</v>
      </c>
      <c r="B56" s="41"/>
      <c r="C56" s="41"/>
      <c r="D56" s="41"/>
      <c r="E56" s="42" t="s">
        <v>109</v>
      </c>
      <c r="F56" s="42"/>
      <c r="G56" s="41"/>
      <c r="H56" s="41" t="s">
        <v>110</v>
      </c>
      <c r="I56" s="41"/>
      <c r="J56" s="41"/>
      <c r="K56" s="41"/>
      <c r="L56" s="42"/>
    </row>
    <row r="57" s="1" customFormat="1" ht="54" customHeight="1" spans="1:12">
      <c r="A57" s="43" t="s">
        <v>111</v>
      </c>
      <c r="B57" s="43"/>
      <c r="C57" s="43"/>
      <c r="D57" s="43"/>
      <c r="E57" s="43"/>
      <c r="F57" s="43"/>
      <c r="G57" s="43"/>
      <c r="H57" s="43"/>
      <c r="I57" s="43"/>
      <c r="J57" s="43"/>
      <c r="K57" s="60"/>
      <c r="L57" s="61"/>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row r="60" s="1" customFormat="1" spans="1:12">
      <c r="A60" s="44"/>
      <c r="B60" s="44"/>
      <c r="C60" s="44"/>
      <c r="D60" s="44"/>
      <c r="E60" s="44"/>
      <c r="F60" s="44"/>
      <c r="G60" s="44"/>
      <c r="H60" s="44"/>
      <c r="I60" s="44"/>
      <c r="J60" s="62"/>
      <c r="K60" s="62"/>
      <c r="L60" s="62"/>
    </row>
    <row r="61" s="1" customFormat="1" spans="1:12">
      <c r="A61" s="44"/>
      <c r="B61" s="44"/>
      <c r="C61" s="44"/>
      <c r="D61" s="44"/>
      <c r="E61" s="44"/>
      <c r="F61" s="44"/>
      <c r="G61" s="44"/>
      <c r="H61" s="44"/>
      <c r="I61" s="44"/>
      <c r="J61" s="62"/>
      <c r="K61" s="62"/>
      <c r="L61" s="62"/>
    </row>
    <row r="62" s="1" customFormat="1" spans="1:12">
      <c r="A62" s="44"/>
      <c r="B62" s="44"/>
      <c r="C62" s="44"/>
      <c r="D62" s="44"/>
      <c r="E62" s="44"/>
      <c r="F62" s="44"/>
      <c r="G62" s="44"/>
      <c r="H62" s="44"/>
      <c r="I62" s="44"/>
      <c r="J62" s="62"/>
      <c r="K62" s="62"/>
      <c r="L62" s="62"/>
    </row>
    <row r="63" s="1" customFormat="1" spans="1:12">
      <c r="A63" s="44"/>
      <c r="B63" s="44"/>
      <c r="C63" s="44"/>
      <c r="D63" s="44"/>
      <c r="E63" s="44"/>
      <c r="F63" s="44"/>
      <c r="G63" s="44"/>
      <c r="H63" s="44"/>
      <c r="I63" s="44"/>
      <c r="J63" s="62"/>
      <c r="K63" s="62"/>
      <c r="L63" s="62"/>
    </row>
    <row r="64" s="1" customFormat="1" spans="1:12">
      <c r="A64" s="44"/>
      <c r="B64" s="44"/>
      <c r="C64" s="44"/>
      <c r="D64" s="44"/>
      <c r="E64" s="44"/>
      <c r="F64" s="44"/>
      <c r="G64" s="44"/>
      <c r="H64" s="44"/>
      <c r="I64" s="44"/>
      <c r="J64" s="62"/>
      <c r="K64" s="62"/>
      <c r="L64"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D38:E38"/>
    <mergeCell ref="F38:H38"/>
    <mergeCell ref="I38:J38"/>
    <mergeCell ref="D39:E39"/>
    <mergeCell ref="F39:H39"/>
    <mergeCell ref="I39:J39"/>
    <mergeCell ref="D40:E40"/>
    <mergeCell ref="F40:K40"/>
    <mergeCell ref="A41:K41"/>
    <mergeCell ref="B42:F42"/>
    <mergeCell ref="G42:I42"/>
    <mergeCell ref="J42:K42"/>
    <mergeCell ref="B43:C43"/>
    <mergeCell ref="D43:F43"/>
    <mergeCell ref="G43:I43"/>
    <mergeCell ref="J43:K43"/>
    <mergeCell ref="B44:C44"/>
    <mergeCell ref="D44:F44"/>
    <mergeCell ref="G44:I44"/>
    <mergeCell ref="J44:K44"/>
    <mergeCell ref="A45:K45"/>
    <mergeCell ref="B46:C46"/>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6"/>
    <mergeCell ref="A42:A44"/>
    <mergeCell ref="A46:A55"/>
    <mergeCell ref="B21:B22"/>
    <mergeCell ref="C21:C22"/>
    <mergeCell ref="D21:D22"/>
    <mergeCell ref="K21:K22"/>
    <mergeCell ref="L9:L12"/>
    <mergeCell ref="B15:C16"/>
    <mergeCell ref="A38:C40"/>
    <mergeCell ref="B47:C50"/>
    <mergeCell ref="B51:C54"/>
  </mergeCells>
  <conditionalFormatting sqref="L41:L55">
    <cfRule type="duplicateValues" dxfId="0" priority="1"/>
  </conditionalFormatting>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abSelected="1" topLeftCell="A10" workbookViewId="0">
      <selection activeCell="M20" sqref="M20"/>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417</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12</v>
      </c>
      <c r="I5" s="9"/>
      <c r="J5" s="17" t="s">
        <v>13</v>
      </c>
      <c r="K5" s="47" t="s">
        <v>222</v>
      </c>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223</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418</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418</v>
      </c>
      <c r="E18" s="9"/>
      <c r="F18" s="17" t="s">
        <v>38</v>
      </c>
      <c r="G18" s="17"/>
      <c r="H18" s="9" t="s">
        <v>418</v>
      </c>
      <c r="I18" s="9"/>
      <c r="J18" s="53" t="s">
        <v>40</v>
      </c>
      <c r="K18" s="9" t="s">
        <v>41</v>
      </c>
      <c r="L18" s="39"/>
    </row>
    <row r="19" s="1" customFormat="1" ht="32" customHeight="1" spans="1:12">
      <c r="A19" s="9"/>
      <c r="B19" s="23" t="s">
        <v>44</v>
      </c>
      <c r="C19" s="24"/>
      <c r="D19" s="9" t="s">
        <v>419</v>
      </c>
      <c r="E19" s="9"/>
      <c r="F19" s="17" t="s">
        <v>38</v>
      </c>
      <c r="G19" s="17"/>
      <c r="H19" s="9" t="s">
        <v>419</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50000</v>
      </c>
      <c r="E23" s="9">
        <v>1.2</v>
      </c>
      <c r="F23" s="9">
        <v>50000</v>
      </c>
      <c r="G23" s="31">
        <v>1</v>
      </c>
      <c r="H23" s="9"/>
      <c r="I23" s="9">
        <v>31493.17</v>
      </c>
      <c r="J23" s="56">
        <f>I23/F23</f>
        <v>0.6298634</v>
      </c>
      <c r="K23" s="9">
        <f>F23-I23</f>
        <v>18506.83</v>
      </c>
      <c r="L23" s="9"/>
    </row>
    <row r="24" s="1" customFormat="1" ht="26" customHeight="1" spans="1:12">
      <c r="A24" s="9"/>
      <c r="B24" s="26">
        <v>1</v>
      </c>
      <c r="C24" s="30"/>
      <c r="D24" s="9"/>
      <c r="E24" s="9"/>
      <c r="F24" s="9"/>
      <c r="G24" s="31"/>
      <c r="H24" s="81">
        <v>44974.583125</v>
      </c>
      <c r="I24" s="9">
        <v>11100</v>
      </c>
      <c r="J24" s="56">
        <f t="shared" ref="J24:J35" si="0">I24/50000</f>
        <v>0.222</v>
      </c>
      <c r="K24" s="9">
        <f>F23-I24</f>
        <v>38900</v>
      </c>
      <c r="L24" s="9"/>
    </row>
    <row r="25" s="1" customFormat="1" ht="26" customHeight="1" spans="1:12">
      <c r="A25" s="9"/>
      <c r="B25" s="26">
        <v>2</v>
      </c>
      <c r="C25" s="30"/>
      <c r="D25" s="9"/>
      <c r="E25" s="9"/>
      <c r="F25" s="9"/>
      <c r="G25" s="31"/>
      <c r="H25" s="81">
        <v>44977.5148263889</v>
      </c>
      <c r="I25" s="9">
        <v>-200</v>
      </c>
      <c r="J25" s="56">
        <f t="shared" si="0"/>
        <v>-0.004</v>
      </c>
      <c r="K25" s="9">
        <f t="shared" ref="K25:K35" si="1">K24-I25</f>
        <v>39100</v>
      </c>
      <c r="L25" s="9"/>
    </row>
    <row r="26" s="1" customFormat="1" ht="26" customHeight="1" spans="1:12">
      <c r="A26" s="9"/>
      <c r="B26" s="26">
        <v>3</v>
      </c>
      <c r="C26" s="30"/>
      <c r="D26" s="9"/>
      <c r="E26" s="9"/>
      <c r="F26" s="9"/>
      <c r="G26" s="31"/>
      <c r="H26" s="81">
        <v>44981.5181712963</v>
      </c>
      <c r="I26" s="9">
        <v>180</v>
      </c>
      <c r="J26" s="56">
        <f t="shared" si="0"/>
        <v>0.0036</v>
      </c>
      <c r="K26" s="9">
        <f t="shared" si="1"/>
        <v>38920</v>
      </c>
      <c r="L26" s="9"/>
    </row>
    <row r="27" s="1" customFormat="1" ht="26" customHeight="1" spans="1:12">
      <c r="A27" s="9"/>
      <c r="B27" s="26">
        <v>4</v>
      </c>
      <c r="C27" s="30"/>
      <c r="D27" s="9"/>
      <c r="E27" s="9"/>
      <c r="F27" s="9"/>
      <c r="G27" s="31"/>
      <c r="H27" s="81">
        <v>44988.4935416667</v>
      </c>
      <c r="I27" s="9">
        <v>420</v>
      </c>
      <c r="J27" s="56">
        <f t="shared" si="0"/>
        <v>0.0084</v>
      </c>
      <c r="K27" s="9">
        <f t="shared" si="1"/>
        <v>38500</v>
      </c>
      <c r="L27" s="9"/>
    </row>
    <row r="28" s="1" customFormat="1" ht="26" customHeight="1" spans="1:12">
      <c r="A28" s="9"/>
      <c r="B28" s="26">
        <v>5</v>
      </c>
      <c r="C28" s="30"/>
      <c r="D28" s="9"/>
      <c r="E28" s="9"/>
      <c r="F28" s="9"/>
      <c r="G28" s="31"/>
      <c r="H28" s="81">
        <v>44988.4935648148</v>
      </c>
      <c r="I28" s="9">
        <v>2100</v>
      </c>
      <c r="J28" s="56">
        <f t="shared" si="0"/>
        <v>0.042</v>
      </c>
      <c r="K28" s="9">
        <f t="shared" si="1"/>
        <v>36400</v>
      </c>
      <c r="L28" s="9"/>
    </row>
    <row r="29" s="1" customFormat="1" ht="26" customHeight="1" spans="1:12">
      <c r="A29" s="9"/>
      <c r="B29" s="26">
        <v>6</v>
      </c>
      <c r="C29" s="30"/>
      <c r="D29" s="9"/>
      <c r="E29" s="9"/>
      <c r="F29" s="9"/>
      <c r="G29" s="31"/>
      <c r="H29" s="81">
        <v>44988.5083217593</v>
      </c>
      <c r="I29" s="9">
        <v>200</v>
      </c>
      <c r="J29" s="56">
        <f t="shared" si="0"/>
        <v>0.004</v>
      </c>
      <c r="K29" s="9">
        <f t="shared" si="1"/>
        <v>36200</v>
      </c>
      <c r="L29" s="9"/>
    </row>
    <row r="30" s="1" customFormat="1" ht="26" customHeight="1" spans="1:12">
      <c r="A30" s="9"/>
      <c r="B30" s="26">
        <v>7</v>
      </c>
      <c r="C30" s="30"/>
      <c r="D30" s="9"/>
      <c r="E30" s="9"/>
      <c r="F30" s="9"/>
      <c r="G30" s="31"/>
      <c r="H30" s="81">
        <v>44988.5086342593</v>
      </c>
      <c r="I30" s="9">
        <v>299</v>
      </c>
      <c r="J30" s="56">
        <f t="shared" si="0"/>
        <v>0.00598</v>
      </c>
      <c r="K30" s="9">
        <f t="shared" si="1"/>
        <v>35901</v>
      </c>
      <c r="L30" s="9"/>
    </row>
    <row r="31" s="1" customFormat="1" ht="26" customHeight="1" spans="1:12">
      <c r="A31" s="9"/>
      <c r="B31" s="26">
        <v>8</v>
      </c>
      <c r="C31" s="30"/>
      <c r="D31" s="9"/>
      <c r="E31" s="9"/>
      <c r="F31" s="9"/>
      <c r="G31" s="31"/>
      <c r="H31" s="81">
        <v>45268.6205439815</v>
      </c>
      <c r="I31" s="9">
        <v>505.6</v>
      </c>
      <c r="J31" s="56">
        <f t="shared" si="0"/>
        <v>0.010112</v>
      </c>
      <c r="K31" s="9">
        <f t="shared" si="1"/>
        <v>35395.4</v>
      </c>
      <c r="L31" s="9"/>
    </row>
    <row r="32" s="1" customFormat="1" ht="26" customHeight="1" spans="1:12">
      <c r="A32" s="9"/>
      <c r="B32" s="26">
        <v>9</v>
      </c>
      <c r="C32" s="30"/>
      <c r="D32" s="9"/>
      <c r="E32" s="9"/>
      <c r="F32" s="9"/>
      <c r="G32" s="31"/>
      <c r="H32" s="81">
        <v>45275.5742013889</v>
      </c>
      <c r="I32" s="9">
        <v>260</v>
      </c>
      <c r="J32" s="56">
        <f t="shared" si="0"/>
        <v>0.0052</v>
      </c>
      <c r="K32" s="9">
        <f t="shared" si="1"/>
        <v>35135.4</v>
      </c>
      <c r="L32" s="9"/>
    </row>
    <row r="33" s="1" customFormat="1" ht="26" customHeight="1" spans="1:12">
      <c r="A33" s="9"/>
      <c r="B33" s="26">
        <v>10</v>
      </c>
      <c r="C33" s="30"/>
      <c r="D33" s="9"/>
      <c r="E33" s="9"/>
      <c r="F33" s="9"/>
      <c r="G33" s="31"/>
      <c r="H33" s="81">
        <v>45275.6027546296</v>
      </c>
      <c r="I33" s="9">
        <v>2959</v>
      </c>
      <c r="J33" s="56">
        <f t="shared" si="0"/>
        <v>0.05918</v>
      </c>
      <c r="K33" s="9">
        <f t="shared" si="1"/>
        <v>32176.4</v>
      </c>
      <c r="L33" s="9"/>
    </row>
    <row r="34" s="1" customFormat="1" ht="26" customHeight="1" spans="1:12">
      <c r="A34" s="9"/>
      <c r="B34" s="26">
        <v>11</v>
      </c>
      <c r="C34" s="30"/>
      <c r="D34" s="9"/>
      <c r="E34" s="9"/>
      <c r="F34" s="9"/>
      <c r="G34" s="31"/>
      <c r="H34" s="81">
        <v>45275.6271180556</v>
      </c>
      <c r="I34" s="9">
        <v>6407.5</v>
      </c>
      <c r="J34" s="56">
        <f t="shared" si="0"/>
        <v>0.12815</v>
      </c>
      <c r="K34" s="9">
        <f t="shared" si="1"/>
        <v>25768.9</v>
      </c>
      <c r="L34" s="9"/>
    </row>
    <row r="35" s="1" customFormat="1" ht="26" customHeight="1" spans="1:12">
      <c r="A35" s="9"/>
      <c r="B35" s="26">
        <v>12</v>
      </c>
      <c r="C35" s="30"/>
      <c r="D35" s="9"/>
      <c r="E35" s="9"/>
      <c r="F35" s="9"/>
      <c r="G35" s="9"/>
      <c r="H35" s="81">
        <v>45280.5648842593</v>
      </c>
      <c r="I35" s="9">
        <v>7262.07</v>
      </c>
      <c r="J35" s="56">
        <f t="shared" si="0"/>
        <v>0.1452414</v>
      </c>
      <c r="K35" s="9">
        <f t="shared" si="1"/>
        <v>18506.83</v>
      </c>
      <c r="L35" s="9"/>
    </row>
    <row r="36" s="1" customFormat="1" ht="26" customHeight="1" spans="1:12">
      <c r="A36" s="9"/>
      <c r="B36" s="15" t="s">
        <v>57</v>
      </c>
      <c r="C36" s="15"/>
      <c r="D36" s="15"/>
      <c r="E36" s="15"/>
      <c r="F36" s="15"/>
      <c r="G36" s="15"/>
      <c r="H36" s="15"/>
      <c r="I36" s="15"/>
      <c r="J36" s="15"/>
      <c r="K36" s="40"/>
      <c r="L36" s="9"/>
    </row>
    <row r="37" s="1" customFormat="1" ht="26" customHeight="1" spans="1:12">
      <c r="A37" s="35" t="s">
        <v>65</v>
      </c>
      <c r="B37" s="35"/>
      <c r="C37" s="35"/>
      <c r="D37" s="35"/>
      <c r="E37" s="35"/>
      <c r="F37" s="35"/>
      <c r="G37" s="35"/>
      <c r="H37" s="35"/>
      <c r="I37" s="35"/>
      <c r="J37" s="35"/>
      <c r="K37" s="35"/>
      <c r="L37" s="58"/>
    </row>
    <row r="38" s="1" customFormat="1" ht="26" customHeight="1" spans="1:12">
      <c r="A38" s="9" t="s">
        <v>66</v>
      </c>
      <c r="B38" s="9" t="s">
        <v>67</v>
      </c>
      <c r="C38" s="9"/>
      <c r="D38" s="9"/>
      <c r="E38" s="9"/>
      <c r="F38" s="9"/>
      <c r="G38" s="10" t="s">
        <v>68</v>
      </c>
      <c r="H38" s="11"/>
      <c r="I38" s="12"/>
      <c r="J38" s="10" t="s">
        <v>69</v>
      </c>
      <c r="K38" s="12"/>
      <c r="L38" s="58"/>
    </row>
    <row r="39" s="1" customFormat="1" ht="55" customHeight="1" spans="1:12">
      <c r="A39" s="9"/>
      <c r="B39" s="10" t="s">
        <v>70</v>
      </c>
      <c r="C39" s="12"/>
      <c r="D39" s="10" t="s">
        <v>420</v>
      </c>
      <c r="E39" s="11"/>
      <c r="F39" s="12"/>
      <c r="G39" s="10" t="s">
        <v>420</v>
      </c>
      <c r="H39" s="11"/>
      <c r="I39" s="12"/>
      <c r="J39" s="10"/>
      <c r="K39" s="12"/>
      <c r="L39" s="58"/>
    </row>
    <row r="40" s="1" customFormat="1" ht="100" customHeight="1" spans="1:12">
      <c r="A40" s="9"/>
      <c r="B40" s="10" t="s">
        <v>73</v>
      </c>
      <c r="C40" s="12"/>
      <c r="D40" s="36" t="s">
        <v>421</v>
      </c>
      <c r="E40" s="37"/>
      <c r="F40" s="38"/>
      <c r="G40" s="36" t="s">
        <v>421</v>
      </c>
      <c r="H40" s="37"/>
      <c r="I40" s="38"/>
      <c r="J40" s="36"/>
      <c r="K40" s="38"/>
      <c r="L40" s="58"/>
    </row>
    <row r="41" s="1" customFormat="1" ht="26" customHeight="1" spans="1:12">
      <c r="A41" s="14" t="s">
        <v>76</v>
      </c>
      <c r="B41" s="15"/>
      <c r="C41" s="15"/>
      <c r="D41" s="15"/>
      <c r="E41" s="15"/>
      <c r="F41" s="15"/>
      <c r="G41" s="15"/>
      <c r="H41" s="15"/>
      <c r="I41" s="15"/>
      <c r="J41" s="15"/>
      <c r="K41" s="40"/>
      <c r="L41" s="58"/>
    </row>
    <row r="42" s="1" customFormat="1" ht="26" customHeight="1" spans="1:12">
      <c r="A42" s="9"/>
      <c r="B42" s="9" t="s">
        <v>78</v>
      </c>
      <c r="C42" s="9"/>
      <c r="D42" s="9" t="s">
        <v>79</v>
      </c>
      <c r="E42" s="9" t="s">
        <v>80</v>
      </c>
      <c r="F42" s="9"/>
      <c r="G42" s="9"/>
      <c r="H42" s="9"/>
      <c r="I42" s="9" t="s">
        <v>81</v>
      </c>
      <c r="J42" s="9" t="s">
        <v>82</v>
      </c>
      <c r="K42" s="9" t="s">
        <v>83</v>
      </c>
      <c r="L42" s="58"/>
    </row>
    <row r="43" s="1" customFormat="1" ht="26" customHeight="1" spans="1:12">
      <c r="A43" s="9"/>
      <c r="B43" s="9" t="s">
        <v>84</v>
      </c>
      <c r="C43" s="9"/>
      <c r="D43" s="9" t="s">
        <v>85</v>
      </c>
      <c r="E43" s="17" t="s">
        <v>422</v>
      </c>
      <c r="F43" s="17"/>
      <c r="G43" s="17"/>
      <c r="H43" s="17"/>
      <c r="I43" s="9" t="s">
        <v>423</v>
      </c>
      <c r="J43" s="9" t="s">
        <v>423</v>
      </c>
      <c r="K43" s="9"/>
      <c r="L43" s="58"/>
    </row>
    <row r="44" s="1" customFormat="1" ht="26" customHeight="1" spans="1:12">
      <c r="A44" s="9"/>
      <c r="B44" s="9"/>
      <c r="C44" s="9"/>
      <c r="D44" s="9" t="s">
        <v>88</v>
      </c>
      <c r="E44" s="17" t="s">
        <v>424</v>
      </c>
      <c r="F44" s="17"/>
      <c r="G44" s="17"/>
      <c r="H44" s="17"/>
      <c r="I44" s="31" t="s">
        <v>177</v>
      </c>
      <c r="J44" s="31" t="s">
        <v>177</v>
      </c>
      <c r="K44" s="31"/>
      <c r="L44" s="58"/>
    </row>
    <row r="45" s="1" customFormat="1" ht="26" customHeight="1" spans="1:12">
      <c r="A45" s="9"/>
      <c r="B45" s="9"/>
      <c r="C45" s="9"/>
      <c r="D45" s="9" t="s">
        <v>90</v>
      </c>
      <c r="E45" s="17" t="s">
        <v>425</v>
      </c>
      <c r="F45" s="17"/>
      <c r="G45" s="17"/>
      <c r="H45" s="17"/>
      <c r="I45" s="31" t="s">
        <v>131</v>
      </c>
      <c r="J45" s="31" t="s">
        <v>131</v>
      </c>
      <c r="K45" s="31"/>
      <c r="L45" s="58"/>
    </row>
    <row r="46" s="1" customFormat="1" ht="26" customHeight="1" spans="1:12">
      <c r="A46" s="9"/>
      <c r="B46" s="9"/>
      <c r="C46" s="9"/>
      <c r="D46" s="9" t="s">
        <v>93</v>
      </c>
      <c r="E46" s="17" t="s">
        <v>426</v>
      </c>
      <c r="F46" s="17"/>
      <c r="G46" s="17"/>
      <c r="H46" s="17"/>
      <c r="I46" s="84" t="s">
        <v>427</v>
      </c>
      <c r="J46" s="84" t="s">
        <v>427</v>
      </c>
      <c r="K46" s="59"/>
      <c r="L46" s="58"/>
    </row>
    <row r="47" s="1" customFormat="1" ht="26" customHeight="1" spans="1:12">
      <c r="A47" s="9"/>
      <c r="B47" s="9" t="s">
        <v>96</v>
      </c>
      <c r="C47" s="9"/>
      <c r="D47" s="9" t="s">
        <v>97</v>
      </c>
      <c r="E47" s="17"/>
      <c r="F47" s="17"/>
      <c r="G47" s="17"/>
      <c r="H47" s="17"/>
      <c r="I47" s="9"/>
      <c r="J47" s="9"/>
      <c r="K47" s="9"/>
      <c r="L47" s="58"/>
    </row>
    <row r="48" s="1" customFormat="1" ht="26" customHeight="1" spans="1:12">
      <c r="A48" s="9"/>
      <c r="B48" s="9"/>
      <c r="C48" s="9"/>
      <c r="D48" s="9" t="s">
        <v>98</v>
      </c>
      <c r="E48" s="39" t="s">
        <v>428</v>
      </c>
      <c r="F48" s="39"/>
      <c r="G48" s="39"/>
      <c r="H48" s="39"/>
      <c r="I48" s="9" t="s">
        <v>100</v>
      </c>
      <c r="J48" s="9" t="s">
        <v>100</v>
      </c>
      <c r="K48" s="9"/>
      <c r="L48" s="58"/>
    </row>
    <row r="49" s="1" customFormat="1" ht="26" customHeight="1" spans="1:12">
      <c r="A49" s="9"/>
      <c r="B49" s="9"/>
      <c r="C49" s="9"/>
      <c r="D49" s="9" t="s">
        <v>101</v>
      </c>
      <c r="E49" s="17"/>
      <c r="F49" s="17"/>
      <c r="G49" s="17"/>
      <c r="H49" s="17"/>
      <c r="I49" s="9"/>
      <c r="J49" s="9"/>
      <c r="K49" s="9"/>
      <c r="L49" s="58"/>
    </row>
    <row r="50" s="1" customFormat="1" ht="26" customHeight="1" spans="1:12">
      <c r="A50" s="9"/>
      <c r="B50" s="9"/>
      <c r="C50" s="9"/>
      <c r="D50" s="9" t="s">
        <v>102</v>
      </c>
      <c r="E50" s="17" t="s">
        <v>429</v>
      </c>
      <c r="F50" s="17"/>
      <c r="G50" s="17"/>
      <c r="H50" s="17"/>
      <c r="I50" s="9" t="s">
        <v>430</v>
      </c>
      <c r="J50" s="9" t="s">
        <v>430</v>
      </c>
      <c r="K50" s="9"/>
      <c r="L50" s="58"/>
    </row>
    <row r="51" s="1" customFormat="1" ht="26" customHeight="1" spans="1:12">
      <c r="A51" s="9"/>
      <c r="B51" s="9"/>
      <c r="C51" s="9"/>
      <c r="D51" s="9" t="s">
        <v>105</v>
      </c>
      <c r="E51" s="17" t="s">
        <v>179</v>
      </c>
      <c r="F51" s="17"/>
      <c r="G51" s="17"/>
      <c r="H51" s="17"/>
      <c r="I51" s="31" t="s">
        <v>107</v>
      </c>
      <c r="J51" s="31" t="s">
        <v>107</v>
      </c>
      <c r="K51" s="31"/>
      <c r="L51" s="58"/>
    </row>
    <row r="52" s="1" customFormat="1" ht="26" customHeight="1" spans="1:12">
      <c r="A52" s="9"/>
      <c r="B52" s="9"/>
      <c r="C52" s="9"/>
      <c r="D52" s="9" t="s">
        <v>98</v>
      </c>
      <c r="E52" s="39" t="s">
        <v>428</v>
      </c>
      <c r="F52" s="39"/>
      <c r="G52" s="39"/>
      <c r="H52" s="39"/>
      <c r="I52" s="9" t="s">
        <v>100</v>
      </c>
      <c r="J52" s="9" t="s">
        <v>100</v>
      </c>
      <c r="K52" s="9"/>
      <c r="L52" s="9"/>
    </row>
    <row r="53" s="1" customFormat="1" ht="26" customHeight="1" spans="1:12">
      <c r="A53" s="9"/>
      <c r="B53" s="9"/>
      <c r="C53" s="9"/>
      <c r="D53" s="9" t="s">
        <v>101</v>
      </c>
      <c r="E53" s="17"/>
      <c r="F53" s="17"/>
      <c r="G53" s="17"/>
      <c r="H53" s="17"/>
      <c r="I53" s="9"/>
      <c r="J53" s="9"/>
      <c r="K53" s="9"/>
      <c r="L53" s="9"/>
    </row>
    <row r="54" s="1" customFormat="1" ht="26" customHeight="1" spans="1:12">
      <c r="A54" s="9"/>
      <c r="B54" s="9"/>
      <c r="C54" s="9"/>
      <c r="D54" s="9" t="s">
        <v>102</v>
      </c>
      <c r="E54" s="17" t="s">
        <v>429</v>
      </c>
      <c r="F54" s="17"/>
      <c r="G54" s="17"/>
      <c r="H54" s="17"/>
      <c r="I54" s="9" t="s">
        <v>430</v>
      </c>
      <c r="J54" s="9" t="s">
        <v>430</v>
      </c>
      <c r="K54" s="9"/>
      <c r="L54" s="9"/>
    </row>
    <row r="55" s="1" customFormat="1" ht="26" customHeight="1" spans="1:12">
      <c r="A55" s="9"/>
      <c r="B55" s="9" t="s">
        <v>104</v>
      </c>
      <c r="C55" s="9"/>
      <c r="D55" s="9" t="s">
        <v>105</v>
      </c>
      <c r="E55" s="17" t="s">
        <v>179</v>
      </c>
      <c r="F55" s="17"/>
      <c r="G55" s="17"/>
      <c r="H55" s="17"/>
      <c r="I55" s="31" t="s">
        <v>107</v>
      </c>
      <c r="J55" s="31" t="s">
        <v>107</v>
      </c>
      <c r="K55" s="31"/>
      <c r="L55" s="31"/>
    </row>
    <row r="56" s="3" customFormat="1" ht="27" customHeight="1" spans="1:12">
      <c r="A56" s="41" t="s">
        <v>180</v>
      </c>
      <c r="B56" s="41"/>
      <c r="C56" s="41"/>
      <c r="D56" s="41"/>
      <c r="E56" s="42" t="s">
        <v>109</v>
      </c>
      <c r="F56" s="42"/>
      <c r="G56" s="41"/>
      <c r="H56" s="41" t="s">
        <v>110</v>
      </c>
      <c r="I56" s="41"/>
      <c r="J56" s="41"/>
      <c r="K56" s="41"/>
      <c r="L56" s="42"/>
    </row>
    <row r="57" s="1" customFormat="1" ht="54" customHeight="1" spans="1:12">
      <c r="A57" s="43" t="s">
        <v>111</v>
      </c>
      <c r="B57" s="43"/>
      <c r="C57" s="43"/>
      <c r="D57" s="43"/>
      <c r="E57" s="43"/>
      <c r="F57" s="43"/>
      <c r="G57" s="43"/>
      <c r="H57" s="43"/>
      <c r="I57" s="43"/>
      <c r="J57" s="43"/>
      <c r="K57" s="60"/>
      <c r="L57" s="61"/>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row r="60" s="1" customFormat="1" spans="1:12">
      <c r="A60" s="44"/>
      <c r="B60" s="44"/>
      <c r="C60" s="44"/>
      <c r="D60" s="44"/>
      <c r="E60" s="44"/>
      <c r="F60" s="44"/>
      <c r="G60" s="44"/>
      <c r="H60" s="44"/>
      <c r="I60" s="44"/>
      <c r="J60" s="62"/>
      <c r="K60" s="62"/>
      <c r="L60" s="62"/>
    </row>
    <row r="61" s="1" customFormat="1" spans="1:12">
      <c r="A61" s="44"/>
      <c r="B61" s="44"/>
      <c r="C61" s="44"/>
      <c r="D61" s="44"/>
      <c r="E61" s="44"/>
      <c r="F61" s="44"/>
      <c r="G61" s="44"/>
      <c r="H61" s="44"/>
      <c r="I61" s="44"/>
      <c r="J61" s="62"/>
      <c r="K61" s="62"/>
      <c r="L61" s="62"/>
    </row>
    <row r="62" s="1" customFormat="1" spans="1:12">
      <c r="A62" s="44"/>
      <c r="B62" s="44"/>
      <c r="C62" s="44"/>
      <c r="D62" s="44"/>
      <c r="E62" s="44"/>
      <c r="F62" s="44"/>
      <c r="G62" s="44"/>
      <c r="H62" s="44"/>
      <c r="I62" s="44"/>
      <c r="J62" s="62"/>
      <c r="K62" s="62"/>
      <c r="L62" s="62"/>
    </row>
    <row r="63" s="1" customFormat="1" spans="1:12">
      <c r="A63" s="44"/>
      <c r="B63" s="44"/>
      <c r="C63" s="44"/>
      <c r="D63" s="44"/>
      <c r="E63" s="44"/>
      <c r="F63" s="44"/>
      <c r="G63" s="44"/>
      <c r="H63" s="44"/>
      <c r="I63" s="44"/>
      <c r="J63" s="62"/>
      <c r="K63" s="62"/>
      <c r="L63" s="62"/>
    </row>
    <row r="64" s="1" customFormat="1" spans="1:12">
      <c r="A64" s="44"/>
      <c r="B64" s="44"/>
      <c r="C64" s="44"/>
      <c r="D64" s="44"/>
      <c r="E64" s="44"/>
      <c r="F64" s="44"/>
      <c r="G64" s="44"/>
      <c r="H64" s="44"/>
      <c r="I64" s="44"/>
      <c r="J64" s="62"/>
      <c r="K64" s="62"/>
      <c r="L64" s="62"/>
    </row>
  </sheetData>
  <mergeCells count="89">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B38:F38"/>
    <mergeCell ref="G38:I38"/>
    <mergeCell ref="J38:K38"/>
    <mergeCell ref="B39:C39"/>
    <mergeCell ref="D39:F39"/>
    <mergeCell ref="G39:I39"/>
    <mergeCell ref="J39:K39"/>
    <mergeCell ref="B40:C40"/>
    <mergeCell ref="D40:F40"/>
    <mergeCell ref="G40:I40"/>
    <mergeCell ref="J40:K40"/>
    <mergeCell ref="A41:K41"/>
    <mergeCell ref="B42:C42"/>
    <mergeCell ref="E42:H42"/>
    <mergeCell ref="E43:H43"/>
    <mergeCell ref="E44:H44"/>
    <mergeCell ref="E45:H45"/>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6"/>
    <mergeCell ref="A38:A40"/>
    <mergeCell ref="A46:A55"/>
    <mergeCell ref="B21:B22"/>
    <mergeCell ref="C21:C22"/>
    <mergeCell ref="D21:D22"/>
    <mergeCell ref="K21:K22"/>
    <mergeCell ref="L9:L12"/>
    <mergeCell ref="B15:C16"/>
    <mergeCell ref="B43:C46"/>
    <mergeCell ref="B47:C50"/>
    <mergeCell ref="B51:C54"/>
  </mergeCells>
  <conditionalFormatting sqref="L37:L51">
    <cfRule type="duplicateValues" dxfId="0" priority="1"/>
  </conditionalFormatting>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topLeftCell="A3" workbookViewId="0">
      <selection activeCell="A3" sqref="$A1:$XFD1048576"/>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2" style="63" customWidth="1"/>
    <col min="8" max="8" width="10.75" style="63" customWidth="1"/>
    <col min="9" max="9" width="12.25" style="63" customWidth="1"/>
    <col min="10" max="10" width="13.6296296296296" style="66" customWidth="1"/>
    <col min="11" max="11" width="21.75" style="66" customWidth="1"/>
    <col min="12" max="12" width="8" style="66" customWidth="1"/>
    <col min="13" max="16384" width="9" style="63"/>
  </cols>
  <sheetData>
    <row r="1" s="63" customFormat="1" ht="18" customHeight="1" spans="1:12">
      <c r="A1" s="67" t="s">
        <v>0</v>
      </c>
      <c r="B1" s="68"/>
      <c r="C1" s="68"/>
      <c r="D1" s="68"/>
      <c r="J1" s="66"/>
      <c r="K1" s="66"/>
      <c r="L1" s="66"/>
    </row>
    <row r="2" s="63" customFormat="1" ht="32" customHeight="1" spans="1:12">
      <c r="A2" s="69" t="s">
        <v>1</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431</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47" t="s">
        <v>432</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433</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434</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435</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436</v>
      </c>
      <c r="E17" s="9"/>
      <c r="F17" s="17" t="s">
        <v>38</v>
      </c>
      <c r="G17" s="17"/>
      <c r="H17" s="9" t="s">
        <v>436</v>
      </c>
      <c r="I17" s="9"/>
      <c r="J17" s="53" t="s">
        <v>40</v>
      </c>
      <c r="K17" s="9" t="s">
        <v>383</v>
      </c>
      <c r="L17" s="39"/>
    </row>
    <row r="18" s="63" customFormat="1" ht="32" customHeight="1" spans="1:12">
      <c r="A18" s="9"/>
      <c r="B18" s="20" t="s">
        <v>42</v>
      </c>
      <c r="C18" s="21"/>
      <c r="D18" s="9" t="s">
        <v>435</v>
      </c>
      <c r="E18" s="9"/>
      <c r="F18" s="17" t="s">
        <v>38</v>
      </c>
      <c r="G18" s="17"/>
      <c r="H18" s="9" t="s">
        <v>435</v>
      </c>
      <c r="I18" s="9"/>
      <c r="J18" s="53" t="s">
        <v>40</v>
      </c>
      <c r="K18" s="9" t="s">
        <v>383</v>
      </c>
      <c r="L18" s="39"/>
    </row>
    <row r="19" s="63" customFormat="1" ht="32" customHeight="1" spans="1:12">
      <c r="A19" s="9"/>
      <c r="B19" s="23" t="s">
        <v>44</v>
      </c>
      <c r="C19" s="24"/>
      <c r="D19" s="9" t="s">
        <v>435</v>
      </c>
      <c r="E19" s="9"/>
      <c r="F19" s="17" t="s">
        <v>38</v>
      </c>
      <c r="G19" s="17"/>
      <c r="H19" s="9" t="s">
        <v>435</v>
      </c>
      <c r="I19" s="9"/>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30">
        <v>0</v>
      </c>
      <c r="D23" s="9">
        <v>186795.18</v>
      </c>
      <c r="E23" s="9">
        <v>1.2</v>
      </c>
      <c r="F23" s="9">
        <v>186795.18</v>
      </c>
      <c r="G23" s="31">
        <v>1</v>
      </c>
      <c r="H23" s="9"/>
      <c r="I23" s="9">
        <v>186795.18</v>
      </c>
      <c r="J23" s="56">
        <f>I23/F23</f>
        <v>1</v>
      </c>
      <c r="K23" s="9">
        <f>D23-I23</f>
        <v>0</v>
      </c>
      <c r="L23" s="9"/>
    </row>
    <row r="24" s="63" customFormat="1" ht="26" customHeight="1" spans="1:12">
      <c r="A24" s="9"/>
      <c r="B24" s="26">
        <v>1</v>
      </c>
      <c r="C24" s="30"/>
      <c r="D24" s="9"/>
      <c r="E24" s="9"/>
      <c r="F24" s="9"/>
      <c r="G24" s="94"/>
      <c r="H24" s="32">
        <v>44958.5392476852</v>
      </c>
      <c r="I24" s="82">
        <v>62200.66</v>
      </c>
      <c r="J24" s="56">
        <f>I24/186795.18</f>
        <v>0.3329885706901</v>
      </c>
      <c r="K24" s="9">
        <f>F23-I24</f>
        <v>124594.52</v>
      </c>
      <c r="L24" s="9"/>
    </row>
    <row r="25" s="63" customFormat="1" ht="26" customHeight="1" spans="1:12">
      <c r="A25" s="9"/>
      <c r="B25" s="26">
        <v>2</v>
      </c>
      <c r="C25" s="30"/>
      <c r="D25" s="9"/>
      <c r="E25" s="9"/>
      <c r="F25" s="9"/>
      <c r="G25" s="94"/>
      <c r="H25" s="32">
        <v>45005.4322106481</v>
      </c>
      <c r="I25" s="82">
        <v>21092.41</v>
      </c>
      <c r="J25" s="56">
        <f t="shared" ref="J25:J30" si="0">I25/186795.18</f>
        <v>0.112917314033478</v>
      </c>
      <c r="K25" s="9">
        <f>K24-I25</f>
        <v>103502.11</v>
      </c>
      <c r="L25" s="9"/>
    </row>
    <row r="26" s="63" customFormat="1" ht="26" customHeight="1" spans="1:12">
      <c r="A26" s="9"/>
      <c r="B26" s="26">
        <v>3</v>
      </c>
      <c r="C26" s="30"/>
      <c r="D26" s="9"/>
      <c r="E26" s="9"/>
      <c r="F26" s="9"/>
      <c r="G26" s="94"/>
      <c r="H26" s="32">
        <v>45027.4612268519</v>
      </c>
      <c r="I26" s="82">
        <v>11210.14</v>
      </c>
      <c r="J26" s="56">
        <f t="shared" si="0"/>
        <v>0.0600130046182134</v>
      </c>
      <c r="K26" s="9">
        <f>K25-I26</f>
        <v>92291.97</v>
      </c>
      <c r="L26" s="9"/>
    </row>
    <row r="27" s="63" customFormat="1" ht="26" customHeight="1" spans="1:12">
      <c r="A27" s="9"/>
      <c r="B27" s="26">
        <v>4</v>
      </c>
      <c r="C27" s="30"/>
      <c r="D27" s="9"/>
      <c r="E27" s="9"/>
      <c r="F27" s="9"/>
      <c r="G27" s="94"/>
      <c r="H27" s="32">
        <v>45070.6142013889</v>
      </c>
      <c r="I27" s="82">
        <v>20783.05</v>
      </c>
      <c r="J27" s="56">
        <f t="shared" si="0"/>
        <v>0.111261168516233</v>
      </c>
      <c r="K27" s="9">
        <f>K26-I27</f>
        <v>71508.92</v>
      </c>
      <c r="L27" s="9"/>
    </row>
    <row r="28" s="63" customFormat="1" ht="26" customHeight="1" spans="1:12">
      <c r="A28" s="9"/>
      <c r="B28" s="26">
        <v>5</v>
      </c>
      <c r="C28" s="30"/>
      <c r="D28" s="9"/>
      <c r="E28" s="9"/>
      <c r="F28" s="9"/>
      <c r="G28" s="94"/>
      <c r="H28" s="32">
        <v>45096.4611342593</v>
      </c>
      <c r="I28" s="82">
        <v>48250.38</v>
      </c>
      <c r="J28" s="56">
        <f t="shared" si="0"/>
        <v>0.258306343878895</v>
      </c>
      <c r="K28" s="9">
        <f>K27-I28</f>
        <v>23258.54</v>
      </c>
      <c r="L28" s="9"/>
    </row>
    <row r="29" s="63" customFormat="1" ht="26" customHeight="1" spans="1:12">
      <c r="A29" s="9"/>
      <c r="B29" s="26">
        <v>6</v>
      </c>
      <c r="C29" s="30"/>
      <c r="D29" s="9"/>
      <c r="E29" s="9"/>
      <c r="F29" s="9"/>
      <c r="G29" s="94"/>
      <c r="H29" s="32">
        <v>45127.5568981481</v>
      </c>
      <c r="I29" s="82">
        <v>11846.59</v>
      </c>
      <c r="J29" s="56">
        <f t="shared" si="0"/>
        <v>0.0634202124487366</v>
      </c>
      <c r="K29" s="9">
        <f>K28-I29</f>
        <v>11411.95</v>
      </c>
      <c r="L29" s="9"/>
    </row>
    <row r="30" s="63" customFormat="1" ht="26" customHeight="1" spans="1:12">
      <c r="A30" s="9"/>
      <c r="B30" s="26">
        <v>7</v>
      </c>
      <c r="C30" s="30"/>
      <c r="D30" s="9"/>
      <c r="E30" s="9"/>
      <c r="F30" s="9"/>
      <c r="G30" s="94"/>
      <c r="H30" s="32">
        <v>45140.4664814815</v>
      </c>
      <c r="I30" s="82">
        <v>11411.95</v>
      </c>
      <c r="J30" s="56">
        <f t="shared" si="0"/>
        <v>0.0610933858143449</v>
      </c>
      <c r="K30" s="9">
        <v>0</v>
      </c>
      <c r="L30" s="9"/>
    </row>
    <row r="31" s="63" customFormat="1" ht="26" customHeight="1" spans="1:12">
      <c r="A31" s="9"/>
      <c r="B31" s="15" t="s">
        <v>385</v>
      </c>
      <c r="C31" s="15"/>
      <c r="D31" s="15"/>
      <c r="E31" s="15"/>
      <c r="F31" s="15"/>
      <c r="G31" s="15"/>
      <c r="H31" s="15"/>
      <c r="I31" s="15"/>
      <c r="J31" s="15"/>
      <c r="K31" s="40"/>
      <c r="L31" s="9"/>
    </row>
    <row r="32" s="63" customFormat="1" ht="26" customHeight="1" spans="1:12">
      <c r="A32" s="33" t="s">
        <v>58</v>
      </c>
      <c r="B32" s="34"/>
      <c r="C32" s="34"/>
      <c r="D32" s="34"/>
      <c r="E32" s="34"/>
      <c r="F32" s="34"/>
      <c r="G32" s="34"/>
      <c r="H32" s="34"/>
      <c r="I32" s="34"/>
      <c r="J32" s="34"/>
      <c r="K32" s="57"/>
      <c r="L32" s="26"/>
    </row>
    <row r="33" s="63" customFormat="1" ht="26" customHeight="1" spans="1:12">
      <c r="A33" s="26" t="s">
        <v>59</v>
      </c>
      <c r="B33" s="26"/>
      <c r="C33" s="26"/>
      <c r="D33" s="9" t="s">
        <v>60</v>
      </c>
      <c r="E33" s="9"/>
      <c r="F33" s="9" t="s">
        <v>386</v>
      </c>
      <c r="G33" s="9"/>
      <c r="H33" s="9"/>
      <c r="I33" s="9" t="s">
        <v>61</v>
      </c>
      <c r="J33" s="9"/>
      <c r="K33" s="9" t="s">
        <v>386</v>
      </c>
      <c r="L33" s="9"/>
    </row>
    <row r="34" s="63" customFormat="1" ht="26" customHeight="1" spans="1:12">
      <c r="A34" s="26"/>
      <c r="B34" s="26"/>
      <c r="C34" s="26"/>
      <c r="D34" s="9" t="s">
        <v>62</v>
      </c>
      <c r="E34" s="9"/>
      <c r="F34" s="9" t="s">
        <v>387</v>
      </c>
      <c r="G34" s="9"/>
      <c r="H34" s="9"/>
      <c r="I34" s="9" t="s">
        <v>63</v>
      </c>
      <c r="J34" s="9"/>
      <c r="K34" s="9" t="s">
        <v>387</v>
      </c>
      <c r="L34" s="9"/>
    </row>
    <row r="35" s="63" customFormat="1" ht="43" customHeight="1" spans="1:12">
      <c r="A35" s="26"/>
      <c r="B35" s="26"/>
      <c r="C35" s="26"/>
      <c r="D35" s="9" t="s">
        <v>64</v>
      </c>
      <c r="E35" s="9"/>
      <c r="F35" s="9"/>
      <c r="G35" s="9"/>
      <c r="H35" s="9"/>
      <c r="I35" s="9"/>
      <c r="J35" s="9"/>
      <c r="K35" s="9"/>
      <c r="L35" s="9"/>
    </row>
    <row r="36" s="1" customFormat="1" ht="26" customHeight="1" spans="1:12">
      <c r="A36" s="35" t="s">
        <v>65</v>
      </c>
      <c r="B36" s="35"/>
      <c r="C36" s="35"/>
      <c r="D36" s="35"/>
      <c r="E36" s="35"/>
      <c r="F36" s="35"/>
      <c r="G36" s="35"/>
      <c r="H36" s="35"/>
      <c r="I36" s="35"/>
      <c r="J36" s="35"/>
      <c r="K36" s="35"/>
      <c r="L36" s="58"/>
    </row>
    <row r="37" s="1" customFormat="1" ht="26" customHeight="1" spans="1:12">
      <c r="A37" s="9" t="s">
        <v>66</v>
      </c>
      <c r="B37" s="9" t="s">
        <v>67</v>
      </c>
      <c r="C37" s="9"/>
      <c r="D37" s="9"/>
      <c r="E37" s="9"/>
      <c r="F37" s="9"/>
      <c r="G37" s="10" t="s">
        <v>68</v>
      </c>
      <c r="H37" s="11"/>
      <c r="I37" s="12"/>
      <c r="J37" s="10" t="s">
        <v>69</v>
      </c>
      <c r="K37" s="12"/>
      <c r="L37" s="58"/>
    </row>
    <row r="38" s="1" customFormat="1" ht="55" customHeight="1" spans="1:12">
      <c r="A38" s="9"/>
      <c r="B38" s="10" t="s">
        <v>70</v>
      </c>
      <c r="C38" s="12"/>
      <c r="D38" s="10"/>
      <c r="E38" s="11"/>
      <c r="F38" s="12"/>
      <c r="G38" s="10"/>
      <c r="H38" s="11"/>
      <c r="I38" s="12"/>
      <c r="J38" s="10"/>
      <c r="K38" s="12"/>
      <c r="L38" s="58"/>
    </row>
    <row r="39" s="1" customFormat="1" ht="76" customHeight="1" spans="1:12">
      <c r="A39" s="9"/>
      <c r="B39" s="10" t="s">
        <v>73</v>
      </c>
      <c r="C39" s="12"/>
      <c r="D39" s="10"/>
      <c r="E39" s="11"/>
      <c r="F39" s="12"/>
      <c r="G39" s="10"/>
      <c r="H39" s="11"/>
      <c r="I39" s="12"/>
      <c r="J39" s="36"/>
      <c r="K39" s="38"/>
      <c r="L39" s="58"/>
    </row>
    <row r="40" s="1" customFormat="1" ht="26" customHeight="1" spans="1:12">
      <c r="A40" s="14" t="s">
        <v>76</v>
      </c>
      <c r="B40" s="15"/>
      <c r="C40" s="15"/>
      <c r="D40" s="15"/>
      <c r="E40" s="15"/>
      <c r="F40" s="15"/>
      <c r="G40" s="15"/>
      <c r="H40" s="15"/>
      <c r="I40" s="15"/>
      <c r="J40" s="15"/>
      <c r="K40" s="40"/>
      <c r="L40" s="58"/>
    </row>
    <row r="41" s="1" customFormat="1" ht="26" customHeight="1" spans="1:12">
      <c r="A41" s="9"/>
      <c r="B41" s="9" t="s">
        <v>78</v>
      </c>
      <c r="C41" s="9"/>
      <c r="D41" s="9" t="s">
        <v>79</v>
      </c>
      <c r="E41" s="9" t="s">
        <v>80</v>
      </c>
      <c r="F41" s="9"/>
      <c r="G41" s="9"/>
      <c r="H41" s="9"/>
      <c r="I41" s="9" t="s">
        <v>81</v>
      </c>
      <c r="J41" s="9" t="s">
        <v>82</v>
      </c>
      <c r="K41" s="9" t="s">
        <v>83</v>
      </c>
      <c r="L41" s="58"/>
    </row>
    <row r="42" s="1" customFormat="1" ht="26" customHeight="1" spans="1:12">
      <c r="A42" s="9"/>
      <c r="B42" s="9" t="s">
        <v>84</v>
      </c>
      <c r="C42" s="9"/>
      <c r="D42" s="9" t="s">
        <v>85</v>
      </c>
      <c r="E42" s="17"/>
      <c r="F42" s="17"/>
      <c r="G42" s="17"/>
      <c r="H42" s="17"/>
      <c r="I42" s="9"/>
      <c r="J42" s="9"/>
      <c r="K42" s="9"/>
      <c r="L42" s="58"/>
    </row>
    <row r="43" s="1" customFormat="1" ht="26" customHeight="1" spans="1:12">
      <c r="A43" s="9"/>
      <c r="B43" s="9"/>
      <c r="C43" s="9"/>
      <c r="D43" s="9" t="s">
        <v>88</v>
      </c>
      <c r="E43" s="17"/>
      <c r="F43" s="17"/>
      <c r="G43" s="17"/>
      <c r="H43" s="17"/>
      <c r="I43" s="31"/>
      <c r="J43" s="31"/>
      <c r="K43" s="31"/>
      <c r="L43" s="58"/>
    </row>
    <row r="44" s="1" customFormat="1" ht="26" customHeight="1" spans="1:12">
      <c r="A44" s="9"/>
      <c r="B44" s="9"/>
      <c r="C44" s="9"/>
      <c r="D44" s="9" t="s">
        <v>90</v>
      </c>
      <c r="E44" s="17"/>
      <c r="F44" s="17"/>
      <c r="G44" s="17"/>
      <c r="H44" s="17"/>
      <c r="I44" s="31"/>
      <c r="J44" s="31"/>
      <c r="K44" s="31"/>
      <c r="L44" s="58"/>
    </row>
    <row r="45" s="1" customFormat="1" ht="26" customHeight="1" spans="1:12">
      <c r="A45" s="9"/>
      <c r="B45" s="9"/>
      <c r="C45" s="9"/>
      <c r="D45" s="9" t="s">
        <v>93</v>
      </c>
      <c r="E45" s="17"/>
      <c r="F45" s="17"/>
      <c r="G45" s="17"/>
      <c r="H45" s="17"/>
      <c r="I45" s="84"/>
      <c r="J45" s="84"/>
      <c r="K45" s="59"/>
      <c r="L45" s="58"/>
    </row>
    <row r="46" s="1" customFormat="1" ht="26" customHeight="1" spans="1:12">
      <c r="A46" s="9"/>
      <c r="B46" s="9" t="s">
        <v>96</v>
      </c>
      <c r="C46" s="9"/>
      <c r="D46" s="9" t="s">
        <v>97</v>
      </c>
      <c r="E46" s="17"/>
      <c r="F46" s="17"/>
      <c r="G46" s="17"/>
      <c r="H46" s="17"/>
      <c r="I46" s="9"/>
      <c r="J46" s="9"/>
      <c r="K46" s="9"/>
      <c r="L46" s="58"/>
    </row>
    <row r="47" s="1" customFormat="1" ht="26" customHeight="1" spans="1:12">
      <c r="A47" s="9"/>
      <c r="B47" s="9"/>
      <c r="C47" s="9"/>
      <c r="D47" s="9" t="s">
        <v>98</v>
      </c>
      <c r="E47" s="39"/>
      <c r="F47" s="39"/>
      <c r="G47" s="39"/>
      <c r="H47" s="39"/>
      <c r="I47" s="9"/>
      <c r="J47" s="9"/>
      <c r="K47" s="9"/>
      <c r="L47" s="58"/>
    </row>
    <row r="48" s="1" customFormat="1" ht="26" customHeight="1" spans="1:12">
      <c r="A48" s="9"/>
      <c r="B48" s="9"/>
      <c r="C48" s="9"/>
      <c r="D48" s="9" t="s">
        <v>101</v>
      </c>
      <c r="E48" s="17"/>
      <c r="F48" s="17"/>
      <c r="G48" s="17"/>
      <c r="H48" s="17"/>
      <c r="I48" s="9"/>
      <c r="J48" s="9"/>
      <c r="K48" s="9"/>
      <c r="L48" s="58"/>
    </row>
    <row r="49" s="1" customFormat="1" ht="26" customHeight="1" spans="1:12">
      <c r="A49" s="9"/>
      <c r="B49" s="9"/>
      <c r="C49" s="9"/>
      <c r="D49" s="9" t="s">
        <v>102</v>
      </c>
      <c r="E49" s="17"/>
      <c r="F49" s="17"/>
      <c r="G49" s="17"/>
      <c r="H49" s="17"/>
      <c r="I49" s="9"/>
      <c r="J49" s="9"/>
      <c r="K49" s="9"/>
      <c r="L49" s="58"/>
    </row>
    <row r="50" s="1" customFormat="1" ht="26" customHeight="1" spans="1:12">
      <c r="A50" s="9"/>
      <c r="B50" s="9" t="s">
        <v>104</v>
      </c>
      <c r="C50" s="9"/>
      <c r="D50" s="9" t="s">
        <v>105</v>
      </c>
      <c r="E50" s="17"/>
      <c r="F50" s="17"/>
      <c r="G50" s="17"/>
      <c r="H50" s="17"/>
      <c r="I50" s="9"/>
      <c r="J50" s="9"/>
      <c r="K50" s="31"/>
      <c r="L50" s="58"/>
    </row>
    <row r="51" s="63" customFormat="1" ht="26" customHeight="1" spans="1:12">
      <c r="A51" s="9"/>
      <c r="B51" s="9" t="s">
        <v>104</v>
      </c>
      <c r="C51" s="9"/>
      <c r="D51" s="9" t="s">
        <v>105</v>
      </c>
      <c r="E51" s="17" t="s">
        <v>437</v>
      </c>
      <c r="F51" s="17"/>
      <c r="G51" s="17"/>
      <c r="H51" s="17"/>
      <c r="I51" s="9" t="s">
        <v>308</v>
      </c>
      <c r="J51" s="9" t="s">
        <v>308</v>
      </c>
      <c r="K51" s="31"/>
      <c r="L51" s="31"/>
    </row>
    <row r="52" s="65" customFormat="1" ht="27" customHeight="1" spans="1:12">
      <c r="A52" s="41" t="s">
        <v>401</v>
      </c>
      <c r="B52" s="41"/>
      <c r="C52" s="41"/>
      <c r="D52" s="41"/>
      <c r="E52" s="42" t="s">
        <v>402</v>
      </c>
      <c r="F52" s="42"/>
      <c r="G52" s="41"/>
      <c r="H52" s="41" t="s">
        <v>110</v>
      </c>
      <c r="I52" s="41"/>
      <c r="J52" s="41"/>
      <c r="K52" s="41"/>
      <c r="L52" s="42"/>
    </row>
    <row r="53" s="63" customFormat="1" ht="54" customHeight="1" spans="1:12">
      <c r="A53" s="43" t="s">
        <v>111</v>
      </c>
      <c r="B53" s="43"/>
      <c r="C53" s="43"/>
      <c r="D53" s="43"/>
      <c r="E53" s="43"/>
      <c r="F53" s="43"/>
      <c r="G53" s="43"/>
      <c r="H53" s="43"/>
      <c r="I53" s="43"/>
      <c r="J53" s="43"/>
      <c r="K53" s="60"/>
      <c r="L53" s="61"/>
    </row>
    <row r="54" s="63" customFormat="1" spans="1:12">
      <c r="A54" s="76"/>
      <c r="B54" s="76"/>
      <c r="C54" s="76"/>
      <c r="D54" s="76"/>
      <c r="E54" s="76"/>
      <c r="F54" s="76"/>
      <c r="G54" s="76"/>
      <c r="H54" s="76"/>
      <c r="I54" s="76"/>
      <c r="J54" s="80"/>
      <c r="K54" s="80"/>
      <c r="L54" s="80"/>
    </row>
    <row r="55" s="63" customFormat="1" spans="1:12">
      <c r="A55" s="76"/>
      <c r="B55" s="76"/>
      <c r="C55" s="76"/>
      <c r="D55" s="76"/>
      <c r="E55" s="76"/>
      <c r="F55" s="76"/>
      <c r="G55" s="76"/>
      <c r="H55" s="76"/>
      <c r="I55" s="76"/>
      <c r="J55" s="80"/>
      <c r="K55" s="80"/>
      <c r="L55" s="80"/>
    </row>
    <row r="56" s="63" customFormat="1" spans="1:12">
      <c r="A56" s="76"/>
      <c r="B56" s="76"/>
      <c r="C56" s="76"/>
      <c r="D56" s="76"/>
      <c r="E56" s="76"/>
      <c r="F56" s="76"/>
      <c r="G56" s="76"/>
      <c r="H56" s="76"/>
      <c r="I56" s="76"/>
      <c r="J56" s="80"/>
      <c r="K56" s="80"/>
      <c r="L56" s="80"/>
    </row>
    <row r="57" s="63" customFormat="1" spans="1:12">
      <c r="A57" s="76"/>
      <c r="B57" s="76"/>
      <c r="C57" s="76"/>
      <c r="D57" s="76"/>
      <c r="E57" s="76"/>
      <c r="F57" s="76"/>
      <c r="G57" s="76"/>
      <c r="H57" s="76"/>
      <c r="I57" s="76"/>
      <c r="J57" s="80"/>
      <c r="K57" s="80"/>
      <c r="L57" s="80"/>
    </row>
    <row r="58" s="63" customFormat="1" spans="1:12">
      <c r="A58" s="76"/>
      <c r="B58" s="76"/>
      <c r="C58" s="76"/>
      <c r="D58" s="76"/>
      <c r="E58" s="76"/>
      <c r="F58" s="76"/>
      <c r="G58" s="76"/>
      <c r="H58" s="76"/>
      <c r="I58" s="76"/>
      <c r="J58" s="80"/>
      <c r="K58" s="80"/>
      <c r="L58" s="80"/>
    </row>
    <row r="59" s="63" customFormat="1" spans="1:12">
      <c r="A59" s="76"/>
      <c r="B59" s="76"/>
      <c r="C59" s="76"/>
      <c r="D59" s="76"/>
      <c r="E59" s="76"/>
      <c r="F59" s="76"/>
      <c r="G59" s="76"/>
      <c r="H59" s="76"/>
      <c r="I59" s="76"/>
      <c r="J59" s="80"/>
      <c r="K59" s="80"/>
      <c r="L59" s="80"/>
    </row>
    <row r="60" s="63" customFormat="1" spans="1:12">
      <c r="A60" s="76"/>
      <c r="B60" s="76"/>
      <c r="C60" s="76"/>
      <c r="D60" s="76"/>
      <c r="E60" s="76"/>
      <c r="F60" s="76"/>
      <c r="G60" s="76"/>
      <c r="H60" s="76"/>
      <c r="I60" s="76"/>
      <c r="J60" s="80"/>
      <c r="K60" s="80"/>
      <c r="L60" s="80"/>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B50:C50"/>
    <mergeCell ref="E50:H50"/>
    <mergeCell ref="B51:C51"/>
    <mergeCell ref="E51:H51"/>
    <mergeCell ref="A52:D52"/>
    <mergeCell ref="E52:F52"/>
    <mergeCell ref="H52:J52"/>
    <mergeCell ref="A53:J53"/>
    <mergeCell ref="A14:A31"/>
    <mergeCell ref="A37:A39"/>
    <mergeCell ref="A41:A51"/>
    <mergeCell ref="B21:B22"/>
    <mergeCell ref="C21:C22"/>
    <mergeCell ref="D21:D22"/>
    <mergeCell ref="K21:K22"/>
    <mergeCell ref="L9:L12"/>
    <mergeCell ref="B15:C16"/>
    <mergeCell ref="A33:C35"/>
    <mergeCell ref="B42:C45"/>
    <mergeCell ref="B46:C49"/>
  </mergeCells>
  <conditionalFormatting sqref="L36:L50">
    <cfRule type="duplicateValues" dxfId="0" priority="1"/>
  </conditionalFormatting>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topLeftCell="A26" workbookViewId="0">
      <selection activeCell="F34" sqref="F34:K35"/>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438</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439</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440</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440</v>
      </c>
      <c r="E18" s="9"/>
      <c r="F18" s="17" t="s">
        <v>38</v>
      </c>
      <c r="G18" s="17"/>
      <c r="H18" s="9" t="s">
        <v>440</v>
      </c>
      <c r="I18" s="9"/>
      <c r="J18" s="53" t="s">
        <v>40</v>
      </c>
      <c r="K18" s="9" t="s">
        <v>41</v>
      </c>
      <c r="L18" s="39"/>
    </row>
    <row r="19" s="1" customFormat="1" ht="32" customHeight="1" spans="1:12">
      <c r="A19" s="9"/>
      <c r="B19" s="23" t="s">
        <v>44</v>
      </c>
      <c r="C19" s="24"/>
      <c r="D19" s="9" t="s">
        <v>441</v>
      </c>
      <c r="E19" s="9"/>
      <c r="F19" s="17" t="s">
        <v>38</v>
      </c>
      <c r="G19" s="17"/>
      <c r="H19" s="9" t="s">
        <v>441</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340000</v>
      </c>
      <c r="E23" s="9">
        <v>1.2</v>
      </c>
      <c r="F23" s="9">
        <v>340000</v>
      </c>
      <c r="G23" s="31">
        <v>1</v>
      </c>
      <c r="H23" s="94"/>
      <c r="I23" s="9">
        <v>165000</v>
      </c>
      <c r="J23" s="56">
        <f>I23/F23</f>
        <v>0.485294117647059</v>
      </c>
      <c r="K23" s="9">
        <f>F23-I23</f>
        <v>175000</v>
      </c>
      <c r="L23" s="9"/>
    </row>
    <row r="24" s="1" customFormat="1" ht="26" customHeight="1" spans="1:12">
      <c r="A24" s="9"/>
      <c r="B24" s="26">
        <v>1</v>
      </c>
      <c r="C24" s="30"/>
      <c r="D24" s="9"/>
      <c r="E24" s="9"/>
      <c r="F24" s="9"/>
      <c r="G24" s="9"/>
      <c r="H24" s="32">
        <v>45106</v>
      </c>
      <c r="I24" s="9">
        <v>52000</v>
      </c>
      <c r="J24" s="56">
        <f>I24/F23</f>
        <v>0.152941176470588</v>
      </c>
      <c r="K24" s="9">
        <f>F23-I24</f>
        <v>288000</v>
      </c>
      <c r="L24" s="9"/>
    </row>
    <row r="25" s="1" customFormat="1" ht="26" customHeight="1" spans="1:12">
      <c r="A25" s="9"/>
      <c r="B25" s="26">
        <v>2</v>
      </c>
      <c r="C25" s="30"/>
      <c r="D25" s="9"/>
      <c r="E25" s="9"/>
      <c r="F25" s="9"/>
      <c r="G25" s="9"/>
      <c r="H25" s="32">
        <v>45124</v>
      </c>
      <c r="I25" s="9">
        <v>15960</v>
      </c>
      <c r="J25" s="56">
        <f>I25/F23</f>
        <v>0.0469411764705882</v>
      </c>
      <c r="K25" s="9">
        <f t="shared" ref="K25:K33" si="0">K24-I25</f>
        <v>272040</v>
      </c>
      <c r="L25" s="9"/>
    </row>
    <row r="26" s="1" customFormat="1" ht="26" customHeight="1" spans="1:12">
      <c r="A26" s="9"/>
      <c r="B26" s="26">
        <v>3</v>
      </c>
      <c r="C26" s="30"/>
      <c r="D26" s="9"/>
      <c r="E26" s="9"/>
      <c r="F26" s="9"/>
      <c r="G26" s="9"/>
      <c r="H26" s="32">
        <v>45134</v>
      </c>
      <c r="I26" s="9">
        <v>-5000</v>
      </c>
      <c r="J26" s="56">
        <f>I26/F23</f>
        <v>-0.0147058823529412</v>
      </c>
      <c r="K26" s="9">
        <f t="shared" si="0"/>
        <v>277040</v>
      </c>
      <c r="L26" s="9"/>
    </row>
    <row r="27" s="1" customFormat="1" ht="26" customHeight="1" spans="1:12">
      <c r="A27" s="9"/>
      <c r="B27" s="26">
        <v>4</v>
      </c>
      <c r="C27" s="30"/>
      <c r="D27" s="9"/>
      <c r="E27" s="9"/>
      <c r="F27" s="9"/>
      <c r="G27" s="9"/>
      <c r="H27" s="32">
        <v>45135</v>
      </c>
      <c r="I27" s="9">
        <v>-5000</v>
      </c>
      <c r="J27" s="56">
        <f>I27/F23</f>
        <v>-0.0147058823529412</v>
      </c>
      <c r="K27" s="9">
        <f t="shared" si="0"/>
        <v>282040</v>
      </c>
      <c r="L27" s="9"/>
    </row>
    <row r="28" s="1" customFormat="1" ht="26" customHeight="1" spans="1:12">
      <c r="A28" s="9"/>
      <c r="B28" s="26">
        <v>5</v>
      </c>
      <c r="C28" s="30"/>
      <c r="D28" s="9"/>
      <c r="E28" s="9"/>
      <c r="F28" s="9"/>
      <c r="G28" s="9"/>
      <c r="H28" s="32">
        <v>45139</v>
      </c>
      <c r="I28" s="9">
        <v>5000</v>
      </c>
      <c r="J28" s="56">
        <f>I28/F23</f>
        <v>0.0147058823529412</v>
      </c>
      <c r="K28" s="9">
        <f t="shared" si="0"/>
        <v>277040</v>
      </c>
      <c r="L28" s="9"/>
    </row>
    <row r="29" s="1" customFormat="1" ht="26" customHeight="1" spans="1:12">
      <c r="A29" s="9"/>
      <c r="B29" s="26">
        <v>6</v>
      </c>
      <c r="C29" s="30"/>
      <c r="D29" s="9"/>
      <c r="E29" s="9"/>
      <c r="F29" s="9"/>
      <c r="G29" s="9"/>
      <c r="H29" s="32">
        <v>45210</v>
      </c>
      <c r="I29" s="9">
        <v>14040</v>
      </c>
      <c r="J29" s="56">
        <f>I29/F23</f>
        <v>0.0412941176470588</v>
      </c>
      <c r="K29" s="9">
        <f t="shared" si="0"/>
        <v>263000</v>
      </c>
      <c r="L29" s="9"/>
    </row>
    <row r="30" s="1" customFormat="1" ht="26" customHeight="1" spans="1:12">
      <c r="A30" s="9"/>
      <c r="B30" s="26">
        <v>7</v>
      </c>
      <c r="C30" s="30"/>
      <c r="D30" s="9"/>
      <c r="E30" s="9"/>
      <c r="F30" s="9"/>
      <c r="G30" s="9"/>
      <c r="H30" s="32">
        <v>45229</v>
      </c>
      <c r="I30" s="9">
        <v>45000</v>
      </c>
      <c r="J30" s="56">
        <f>I30/F23</f>
        <v>0.132352941176471</v>
      </c>
      <c r="K30" s="9">
        <f t="shared" si="0"/>
        <v>218000</v>
      </c>
      <c r="L30" s="9"/>
    </row>
    <row r="31" s="1" customFormat="1" ht="26" customHeight="1" spans="1:12">
      <c r="A31" s="9"/>
      <c r="B31" s="26">
        <v>8</v>
      </c>
      <c r="C31" s="30"/>
      <c r="D31" s="9"/>
      <c r="E31" s="9"/>
      <c r="F31" s="9"/>
      <c r="G31" s="9"/>
      <c r="H31" s="32">
        <v>45282</v>
      </c>
      <c r="I31" s="9">
        <v>43000</v>
      </c>
      <c r="J31" s="56">
        <f>I31/F23</f>
        <v>0.126470588235294</v>
      </c>
      <c r="K31" s="9">
        <f t="shared" si="0"/>
        <v>175000</v>
      </c>
      <c r="L31" s="9"/>
    </row>
    <row r="32" s="1" customFormat="1" ht="26" customHeight="1" spans="1:12">
      <c r="A32" s="9"/>
      <c r="B32" s="15" t="s">
        <v>57</v>
      </c>
      <c r="C32" s="15"/>
      <c r="D32" s="15"/>
      <c r="E32" s="15"/>
      <c r="F32" s="15"/>
      <c r="G32" s="15"/>
      <c r="H32" s="15"/>
      <c r="I32" s="15"/>
      <c r="J32" s="15"/>
      <c r="K32" s="40"/>
      <c r="L32" s="9"/>
    </row>
    <row r="33" s="1" customFormat="1" ht="26" customHeight="1" spans="1:12">
      <c r="A33" s="33" t="s">
        <v>58</v>
      </c>
      <c r="B33" s="34"/>
      <c r="C33" s="34"/>
      <c r="D33" s="34"/>
      <c r="E33" s="34"/>
      <c r="F33" s="34"/>
      <c r="G33" s="34"/>
      <c r="H33" s="34"/>
      <c r="I33" s="34"/>
      <c r="J33" s="34"/>
      <c r="K33" s="57"/>
      <c r="L33" s="26"/>
    </row>
    <row r="34" s="1" customFormat="1" ht="26" customHeight="1" spans="1:12">
      <c r="A34" s="26" t="s">
        <v>59</v>
      </c>
      <c r="B34" s="26"/>
      <c r="C34" s="26"/>
      <c r="D34" s="9" t="s">
        <v>60</v>
      </c>
      <c r="E34" s="9"/>
      <c r="F34" s="9">
        <v>2023.01</v>
      </c>
      <c r="G34" s="9"/>
      <c r="H34" s="9"/>
      <c r="I34" s="9" t="s">
        <v>61</v>
      </c>
      <c r="J34" s="9"/>
      <c r="K34" s="9">
        <v>2023.01</v>
      </c>
      <c r="L34" s="9"/>
    </row>
    <row r="35" s="1" customFormat="1" ht="26" customHeight="1" spans="1:12">
      <c r="A35" s="26"/>
      <c r="B35" s="26"/>
      <c r="C35" s="26"/>
      <c r="D35" s="9" t="s">
        <v>62</v>
      </c>
      <c r="E35" s="9"/>
      <c r="F35" s="9">
        <v>2023.12</v>
      </c>
      <c r="G35" s="9"/>
      <c r="H35" s="9"/>
      <c r="I35" s="9" t="s">
        <v>63</v>
      </c>
      <c r="J35" s="9"/>
      <c r="K35" s="9">
        <v>2023.12</v>
      </c>
      <c r="L35" s="9"/>
    </row>
    <row r="36" s="1" customFormat="1" ht="43" customHeight="1" spans="1:12">
      <c r="A36" s="26"/>
      <c r="B36" s="26"/>
      <c r="C36" s="26"/>
      <c r="D36" s="9" t="s">
        <v>64</v>
      </c>
      <c r="E36" s="9"/>
      <c r="F36" s="9"/>
      <c r="G36" s="9"/>
      <c r="H36" s="9"/>
      <c r="I36" s="9"/>
      <c r="J36" s="9"/>
      <c r="K36" s="9"/>
      <c r="L36" s="9"/>
    </row>
    <row r="37" s="1" customFormat="1" ht="26" customHeight="1" spans="1:12">
      <c r="A37" s="35" t="s">
        <v>65</v>
      </c>
      <c r="B37" s="35"/>
      <c r="C37" s="35"/>
      <c r="D37" s="35"/>
      <c r="E37" s="35"/>
      <c r="F37" s="35"/>
      <c r="G37" s="35"/>
      <c r="H37" s="35"/>
      <c r="I37" s="35"/>
      <c r="J37" s="35"/>
      <c r="K37" s="35"/>
      <c r="L37" s="58"/>
    </row>
    <row r="38" s="1" customFormat="1" ht="26" customHeight="1" spans="1:12">
      <c r="A38" s="9" t="s">
        <v>66</v>
      </c>
      <c r="B38" s="9" t="s">
        <v>67</v>
      </c>
      <c r="C38" s="9"/>
      <c r="D38" s="9"/>
      <c r="E38" s="9"/>
      <c r="F38" s="9"/>
      <c r="G38" s="10" t="s">
        <v>68</v>
      </c>
      <c r="H38" s="11"/>
      <c r="I38" s="12"/>
      <c r="J38" s="10" t="s">
        <v>69</v>
      </c>
      <c r="K38" s="12"/>
      <c r="L38" s="58"/>
    </row>
    <row r="39" s="1" customFormat="1" ht="55" customHeight="1" spans="1:12">
      <c r="A39" s="9"/>
      <c r="B39" s="10" t="s">
        <v>70</v>
      </c>
      <c r="C39" s="12"/>
      <c r="D39" s="96" t="s">
        <v>442</v>
      </c>
      <c r="E39" s="97"/>
      <c r="F39" s="98"/>
      <c r="G39" s="96" t="s">
        <v>442</v>
      </c>
      <c r="H39" s="97"/>
      <c r="I39" s="98"/>
      <c r="J39" s="10"/>
      <c r="K39" s="12"/>
      <c r="L39" s="58"/>
    </row>
    <row r="40" s="1" customFormat="1" ht="76" customHeight="1" spans="1:12">
      <c r="A40" s="9"/>
      <c r="B40" s="10" t="s">
        <v>73</v>
      </c>
      <c r="C40" s="12"/>
      <c r="D40" s="85" t="s">
        <v>443</v>
      </c>
      <c r="E40" s="86"/>
      <c r="F40" s="87"/>
      <c r="G40" s="85" t="s">
        <v>443</v>
      </c>
      <c r="H40" s="86"/>
      <c r="I40" s="87"/>
      <c r="J40" s="36"/>
      <c r="K40" s="38"/>
      <c r="L40" s="58"/>
    </row>
    <row r="41" s="1" customFormat="1" ht="26" customHeight="1" spans="1:12">
      <c r="A41" s="14" t="s">
        <v>76</v>
      </c>
      <c r="B41" s="15"/>
      <c r="C41" s="15"/>
      <c r="D41" s="15"/>
      <c r="E41" s="15"/>
      <c r="F41" s="15"/>
      <c r="G41" s="15"/>
      <c r="H41" s="15"/>
      <c r="I41" s="15"/>
      <c r="J41" s="15"/>
      <c r="K41" s="40"/>
      <c r="L41" s="58"/>
    </row>
    <row r="42" s="1" customFormat="1" ht="26" customHeight="1" spans="1:12">
      <c r="A42" s="9" t="s">
        <v>77</v>
      </c>
      <c r="B42" s="9" t="s">
        <v>78</v>
      </c>
      <c r="C42" s="9"/>
      <c r="D42" s="9" t="s">
        <v>79</v>
      </c>
      <c r="E42" s="9" t="s">
        <v>80</v>
      </c>
      <c r="F42" s="9"/>
      <c r="G42" s="9"/>
      <c r="H42" s="9"/>
      <c r="I42" s="9" t="s">
        <v>81</v>
      </c>
      <c r="J42" s="9" t="s">
        <v>82</v>
      </c>
      <c r="K42" s="9" t="s">
        <v>83</v>
      </c>
      <c r="L42" s="58"/>
    </row>
    <row r="43" s="1" customFormat="1" ht="26" customHeight="1" spans="1:12">
      <c r="A43" s="9"/>
      <c r="B43" s="9" t="s">
        <v>84</v>
      </c>
      <c r="C43" s="9"/>
      <c r="D43" s="9" t="s">
        <v>85</v>
      </c>
      <c r="E43" s="88" t="s">
        <v>444</v>
      </c>
      <c r="F43" s="88"/>
      <c r="G43" s="88"/>
      <c r="H43" s="88"/>
      <c r="I43" s="90" t="s">
        <v>316</v>
      </c>
      <c r="J43" s="90">
        <v>4</v>
      </c>
      <c r="K43" s="9"/>
      <c r="L43" s="58"/>
    </row>
    <row r="44" s="1" customFormat="1" ht="26" customHeight="1" spans="1:12">
      <c r="A44" s="9"/>
      <c r="B44" s="9"/>
      <c r="C44" s="9"/>
      <c r="D44" s="9" t="s">
        <v>88</v>
      </c>
      <c r="E44" s="88" t="s">
        <v>445</v>
      </c>
      <c r="F44" s="88"/>
      <c r="G44" s="88"/>
      <c r="H44" s="88"/>
      <c r="I44" s="91" t="s">
        <v>131</v>
      </c>
      <c r="J44" s="91" t="s">
        <v>131</v>
      </c>
      <c r="K44" s="31"/>
      <c r="L44" s="58"/>
    </row>
    <row r="45" s="1" customFormat="1" ht="26" customHeight="1" spans="1:12">
      <c r="A45" s="9"/>
      <c r="B45" s="9"/>
      <c r="C45" s="9"/>
      <c r="D45" s="9" t="s">
        <v>90</v>
      </c>
      <c r="E45" s="88" t="s">
        <v>130</v>
      </c>
      <c r="F45" s="88"/>
      <c r="G45" s="88"/>
      <c r="H45" s="88"/>
      <c r="I45" s="91" t="s">
        <v>131</v>
      </c>
      <c r="J45" s="91" t="s">
        <v>131</v>
      </c>
      <c r="K45" s="31"/>
      <c r="L45" s="58"/>
    </row>
    <row r="46" s="1" customFormat="1" ht="26" customHeight="1" spans="1:12">
      <c r="A46" s="9"/>
      <c r="B46" s="9"/>
      <c r="C46" s="9"/>
      <c r="D46" s="9" t="s">
        <v>93</v>
      </c>
      <c r="E46" s="88" t="s">
        <v>446</v>
      </c>
      <c r="F46" s="88"/>
      <c r="G46" s="88"/>
      <c r="H46" s="88"/>
      <c r="I46" s="92" t="s">
        <v>440</v>
      </c>
      <c r="J46" s="92" t="s">
        <v>440</v>
      </c>
      <c r="K46" s="59"/>
      <c r="L46" s="58"/>
    </row>
    <row r="47" s="1" customFormat="1" ht="26" customHeight="1" spans="1:12">
      <c r="A47" s="9"/>
      <c r="B47" s="9" t="s">
        <v>96</v>
      </c>
      <c r="C47" s="9"/>
      <c r="D47" s="9" t="s">
        <v>97</v>
      </c>
      <c r="E47" s="88"/>
      <c r="F47" s="88"/>
      <c r="G47" s="88"/>
      <c r="H47" s="88"/>
      <c r="I47" s="90"/>
      <c r="J47" s="90"/>
      <c r="K47" s="9"/>
      <c r="L47" s="58"/>
    </row>
    <row r="48" s="1" customFormat="1" ht="26" customHeight="1" spans="1:12">
      <c r="A48" s="9"/>
      <c r="B48" s="9"/>
      <c r="C48" s="9"/>
      <c r="D48" s="9" t="s">
        <v>98</v>
      </c>
      <c r="E48" s="89" t="s">
        <v>447</v>
      </c>
      <c r="F48" s="89"/>
      <c r="G48" s="89"/>
      <c r="H48" s="89"/>
      <c r="I48" s="90" t="s">
        <v>448</v>
      </c>
      <c r="J48" s="90" t="s">
        <v>448</v>
      </c>
      <c r="K48" s="9"/>
      <c r="L48" s="58"/>
    </row>
    <row r="49" s="1" customFormat="1" ht="26" customHeight="1" spans="1:12">
      <c r="A49" s="9"/>
      <c r="B49" s="9"/>
      <c r="C49" s="9"/>
      <c r="D49" s="9" t="s">
        <v>101</v>
      </c>
      <c r="E49" s="88"/>
      <c r="F49" s="88"/>
      <c r="G49" s="88"/>
      <c r="H49" s="88"/>
      <c r="I49" s="90"/>
      <c r="J49" s="90"/>
      <c r="K49" s="9"/>
      <c r="L49" s="58"/>
    </row>
    <row r="50" s="1" customFormat="1" ht="26" customHeight="1" spans="1:12">
      <c r="A50" s="9"/>
      <c r="B50" s="9"/>
      <c r="C50" s="9"/>
      <c r="D50" s="9" t="s">
        <v>102</v>
      </c>
      <c r="E50" s="89" t="s">
        <v>447</v>
      </c>
      <c r="F50" s="89"/>
      <c r="G50" s="89"/>
      <c r="H50" s="89"/>
      <c r="I50" s="90" t="s">
        <v>448</v>
      </c>
      <c r="J50" s="90" t="s">
        <v>448</v>
      </c>
      <c r="K50" s="9"/>
      <c r="L50" s="58"/>
    </row>
    <row r="51" s="1" customFormat="1" ht="26" customHeight="1" spans="1:12">
      <c r="A51" s="9"/>
      <c r="B51" s="9" t="s">
        <v>104</v>
      </c>
      <c r="C51" s="9"/>
      <c r="D51" s="9" t="s">
        <v>105</v>
      </c>
      <c r="E51" s="88" t="s">
        <v>449</v>
      </c>
      <c r="F51" s="88"/>
      <c r="G51" s="88"/>
      <c r="H51" s="88"/>
      <c r="I51" s="90" t="s">
        <v>308</v>
      </c>
      <c r="J51" s="90" t="s">
        <v>308</v>
      </c>
      <c r="K51" s="31"/>
      <c r="L51" s="58"/>
    </row>
    <row r="52" s="3" customFormat="1" ht="27" customHeight="1" spans="1:12">
      <c r="A52" s="41" t="s">
        <v>180</v>
      </c>
      <c r="B52" s="41"/>
      <c r="C52" s="41"/>
      <c r="D52" s="41"/>
      <c r="E52" s="42" t="s">
        <v>109</v>
      </c>
      <c r="F52" s="42"/>
      <c r="G52" s="41"/>
      <c r="H52" s="41" t="s">
        <v>110</v>
      </c>
      <c r="I52" s="41"/>
      <c r="J52" s="41"/>
      <c r="K52" s="41"/>
      <c r="L52" s="42"/>
    </row>
    <row r="53" s="1" customFormat="1" ht="54" customHeight="1" spans="1:12">
      <c r="A53" s="43" t="s">
        <v>111</v>
      </c>
      <c r="B53" s="43"/>
      <c r="C53" s="43"/>
      <c r="D53" s="43"/>
      <c r="E53" s="43"/>
      <c r="F53" s="43"/>
      <c r="G53" s="43"/>
      <c r="H53" s="43"/>
      <c r="I53" s="43"/>
      <c r="J53" s="43"/>
      <c r="K53" s="60"/>
      <c r="L53" s="61"/>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row r="56" s="1" customFormat="1" spans="1:12">
      <c r="A56" s="44"/>
      <c r="B56" s="44"/>
      <c r="C56" s="44"/>
      <c r="D56" s="44"/>
      <c r="E56" s="44"/>
      <c r="F56" s="44"/>
      <c r="G56" s="44"/>
      <c r="H56" s="44"/>
      <c r="I56" s="44"/>
      <c r="J56" s="62"/>
      <c r="K56" s="62"/>
      <c r="L56" s="62"/>
    </row>
    <row r="57" s="1" customFormat="1" spans="1:12">
      <c r="A57" s="44"/>
      <c r="B57" s="44"/>
      <c r="C57" s="44"/>
      <c r="D57" s="44"/>
      <c r="E57" s="44"/>
      <c r="F57" s="44"/>
      <c r="G57" s="44"/>
      <c r="H57" s="44"/>
      <c r="I57" s="44"/>
      <c r="J57" s="62"/>
      <c r="K57" s="62"/>
      <c r="L57" s="62"/>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row r="60" s="1" customFormat="1" spans="1:12">
      <c r="A60" s="44"/>
      <c r="B60" s="44"/>
      <c r="C60" s="44"/>
      <c r="D60" s="44"/>
      <c r="E60" s="44"/>
      <c r="F60" s="44"/>
      <c r="G60" s="44"/>
      <c r="H60" s="44"/>
      <c r="I60" s="44"/>
      <c r="J60" s="62"/>
      <c r="K60" s="62"/>
      <c r="L60"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2:K32"/>
    <mergeCell ref="A33:K33"/>
    <mergeCell ref="D34:E34"/>
    <mergeCell ref="F34:H34"/>
    <mergeCell ref="I34:J34"/>
    <mergeCell ref="D35:E35"/>
    <mergeCell ref="F35:H35"/>
    <mergeCell ref="I35:J35"/>
    <mergeCell ref="D36:E36"/>
    <mergeCell ref="F36:K36"/>
    <mergeCell ref="A37:K37"/>
    <mergeCell ref="B38:F38"/>
    <mergeCell ref="G38:I38"/>
    <mergeCell ref="J38:K38"/>
    <mergeCell ref="B39:C39"/>
    <mergeCell ref="D39:F39"/>
    <mergeCell ref="G39:I39"/>
    <mergeCell ref="J39:K39"/>
    <mergeCell ref="B40:C40"/>
    <mergeCell ref="D40:F40"/>
    <mergeCell ref="G40:I40"/>
    <mergeCell ref="J40:K40"/>
    <mergeCell ref="A41:K41"/>
    <mergeCell ref="B42:C42"/>
    <mergeCell ref="E42:H42"/>
    <mergeCell ref="E43:H43"/>
    <mergeCell ref="E44:H44"/>
    <mergeCell ref="E45:H45"/>
    <mergeCell ref="E46:H46"/>
    <mergeCell ref="E47:H47"/>
    <mergeCell ref="E48:H48"/>
    <mergeCell ref="E49:H49"/>
    <mergeCell ref="E50:H50"/>
    <mergeCell ref="B51:C51"/>
    <mergeCell ref="E51:H51"/>
    <mergeCell ref="A52:D52"/>
    <mergeCell ref="E52:F52"/>
    <mergeCell ref="H52:J52"/>
    <mergeCell ref="A53:J53"/>
    <mergeCell ref="A14:A32"/>
    <mergeCell ref="A38:A40"/>
    <mergeCell ref="A42:A51"/>
    <mergeCell ref="B21:B22"/>
    <mergeCell ref="C21:C22"/>
    <mergeCell ref="D21:D22"/>
    <mergeCell ref="K21:K22"/>
    <mergeCell ref="L9:L12"/>
    <mergeCell ref="B15:C16"/>
    <mergeCell ref="A34:C36"/>
    <mergeCell ref="B43:C46"/>
    <mergeCell ref="B47:C50"/>
  </mergeCells>
  <conditionalFormatting sqref="L37:L51">
    <cfRule type="duplicateValues" dxfId="0" priority="1"/>
  </conditionalFormatting>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topLeftCell="A23" workbookViewId="0">
      <selection activeCell="J42" sqref="J42"/>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450</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12</v>
      </c>
      <c r="I5" s="9"/>
      <c r="J5" s="17" t="s">
        <v>13</v>
      </c>
      <c r="K5" s="47" t="s">
        <v>451</v>
      </c>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223</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183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183</v>
      </c>
      <c r="E18" s="9"/>
      <c r="F18" s="17" t="s">
        <v>38</v>
      </c>
      <c r="G18" s="17"/>
      <c r="H18" s="9" t="s">
        <v>183</v>
      </c>
      <c r="I18" s="9"/>
      <c r="J18" s="53" t="s">
        <v>40</v>
      </c>
      <c r="K18" s="9" t="s">
        <v>41</v>
      </c>
      <c r="L18" s="39"/>
    </row>
    <row r="19" s="1" customFormat="1" ht="32" customHeight="1" spans="1:12">
      <c r="A19" s="9"/>
      <c r="B19" s="23" t="s">
        <v>44</v>
      </c>
      <c r="C19" s="24"/>
      <c r="D19" s="9" t="s">
        <v>452</v>
      </c>
      <c r="E19" s="9"/>
      <c r="F19" s="17" t="s">
        <v>38</v>
      </c>
      <c r="G19" s="17"/>
      <c r="H19" s="9" t="s">
        <v>452</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30000</v>
      </c>
      <c r="E23" s="9">
        <v>1.2</v>
      </c>
      <c r="F23" s="9">
        <v>30000</v>
      </c>
      <c r="G23" s="31">
        <v>1</v>
      </c>
      <c r="H23" s="9"/>
      <c r="I23" s="9">
        <v>9500</v>
      </c>
      <c r="J23" s="56">
        <f>I23/F23</f>
        <v>0.316666666666667</v>
      </c>
      <c r="K23" s="9">
        <f>F23-I23</f>
        <v>20500</v>
      </c>
      <c r="L23" s="9"/>
    </row>
    <row r="24" s="1" customFormat="1" ht="26" customHeight="1" spans="1:12">
      <c r="A24" s="9"/>
      <c r="B24" s="9">
        <v>1</v>
      </c>
      <c r="C24" s="28"/>
      <c r="D24" s="28"/>
      <c r="E24" s="9"/>
      <c r="F24" s="9"/>
      <c r="G24" s="9"/>
      <c r="H24" s="32">
        <v>45039.4431828704</v>
      </c>
      <c r="I24" s="9">
        <v>2500</v>
      </c>
      <c r="J24" s="56">
        <f>I24/30000</f>
        <v>0.0833333333333333</v>
      </c>
      <c r="K24" s="55">
        <f>F23-I24</f>
        <v>27500</v>
      </c>
      <c r="L24" s="9"/>
    </row>
    <row r="25" s="1" customFormat="1" ht="26" customHeight="1" spans="1:12">
      <c r="A25" s="9"/>
      <c r="B25" s="9">
        <v>2</v>
      </c>
      <c r="C25" s="28"/>
      <c r="D25" s="28"/>
      <c r="E25" s="9"/>
      <c r="F25" s="9"/>
      <c r="G25" s="9"/>
      <c r="H25" s="32">
        <v>45096.4613425926</v>
      </c>
      <c r="I25" s="9">
        <v>2000</v>
      </c>
      <c r="J25" s="56">
        <f>I25/30000</f>
        <v>0.0666666666666667</v>
      </c>
      <c r="K25" s="55">
        <f>K24-I25</f>
        <v>25500</v>
      </c>
      <c r="L25" s="9"/>
    </row>
    <row r="26" s="1" customFormat="1" ht="26" customHeight="1" spans="1:12">
      <c r="A26" s="9"/>
      <c r="B26" s="9">
        <v>3</v>
      </c>
      <c r="C26" s="28"/>
      <c r="D26" s="28"/>
      <c r="E26" s="9"/>
      <c r="F26" s="9"/>
      <c r="G26" s="9"/>
      <c r="H26" s="32">
        <v>45175.4515625</v>
      </c>
      <c r="I26" s="9">
        <v>3000</v>
      </c>
      <c r="J26" s="56">
        <f>I26/30000</f>
        <v>0.1</v>
      </c>
      <c r="K26" s="55">
        <f>K25-I26</f>
        <v>22500</v>
      </c>
      <c r="L26" s="9"/>
    </row>
    <row r="27" s="1" customFormat="1" ht="26" customHeight="1" spans="1:12">
      <c r="A27" s="9"/>
      <c r="B27" s="9">
        <v>4</v>
      </c>
      <c r="C27" s="30"/>
      <c r="D27" s="9"/>
      <c r="E27" s="9"/>
      <c r="F27" s="9"/>
      <c r="G27" s="31"/>
      <c r="H27" s="32">
        <v>45236.4325347222</v>
      </c>
      <c r="I27" s="9">
        <v>2000</v>
      </c>
      <c r="J27" s="56">
        <f>I27/30000</f>
        <v>0.0666666666666667</v>
      </c>
      <c r="K27" s="55">
        <f>K26-I27</f>
        <v>20500</v>
      </c>
      <c r="L27" s="9"/>
    </row>
    <row r="28" s="1" customFormat="1" ht="26" customHeight="1" spans="1:12">
      <c r="A28" s="9"/>
      <c r="B28" s="15" t="s">
        <v>57</v>
      </c>
      <c r="C28" s="15"/>
      <c r="D28" s="15"/>
      <c r="E28" s="15"/>
      <c r="F28" s="15"/>
      <c r="G28" s="15"/>
      <c r="H28" s="15"/>
      <c r="I28" s="15"/>
      <c r="J28" s="15"/>
      <c r="K28" s="40"/>
      <c r="L28" s="9"/>
    </row>
    <row r="29" s="1" customFormat="1" ht="26" customHeight="1" spans="1:12">
      <c r="A29" s="33" t="s">
        <v>58</v>
      </c>
      <c r="B29" s="34"/>
      <c r="C29" s="34"/>
      <c r="D29" s="34"/>
      <c r="E29" s="34"/>
      <c r="F29" s="34"/>
      <c r="G29" s="34"/>
      <c r="H29" s="34"/>
      <c r="I29" s="34"/>
      <c r="J29" s="34"/>
      <c r="K29" s="57"/>
      <c r="L29" s="26"/>
    </row>
    <row r="30" s="1" customFormat="1" ht="26" customHeight="1" spans="1:12">
      <c r="A30" s="26" t="s">
        <v>59</v>
      </c>
      <c r="B30" s="26"/>
      <c r="C30" s="26"/>
      <c r="D30" s="9" t="s">
        <v>60</v>
      </c>
      <c r="E30" s="9"/>
      <c r="F30" s="9" t="s">
        <v>386</v>
      </c>
      <c r="G30" s="9"/>
      <c r="H30" s="9"/>
      <c r="I30" s="9" t="s">
        <v>61</v>
      </c>
      <c r="J30" s="9"/>
      <c r="K30" s="9" t="s">
        <v>386</v>
      </c>
      <c r="L30" s="9"/>
    </row>
    <row r="31" s="1" customFormat="1" ht="26" customHeight="1" spans="1:12">
      <c r="A31" s="26"/>
      <c r="B31" s="26"/>
      <c r="C31" s="26"/>
      <c r="D31" s="9" t="s">
        <v>62</v>
      </c>
      <c r="E31" s="9"/>
      <c r="F31" s="9" t="s">
        <v>387</v>
      </c>
      <c r="G31" s="9"/>
      <c r="H31" s="9"/>
      <c r="I31" s="9" t="s">
        <v>63</v>
      </c>
      <c r="J31" s="9"/>
      <c r="K31" s="9" t="s">
        <v>387</v>
      </c>
      <c r="L31" s="9"/>
    </row>
    <row r="32" s="1" customFormat="1" ht="43" customHeight="1" spans="1:12">
      <c r="A32" s="26"/>
      <c r="B32" s="26"/>
      <c r="C32" s="26"/>
      <c r="D32" s="9" t="s">
        <v>64</v>
      </c>
      <c r="E32" s="9"/>
      <c r="F32" s="9"/>
      <c r="G32" s="9"/>
      <c r="H32" s="9"/>
      <c r="I32" s="9"/>
      <c r="J32" s="9"/>
      <c r="K32" s="9"/>
      <c r="L32" s="9"/>
    </row>
    <row r="33" s="1" customFormat="1" ht="26" customHeight="1" spans="1:12">
      <c r="A33" s="35" t="s">
        <v>65</v>
      </c>
      <c r="B33" s="35"/>
      <c r="C33" s="35"/>
      <c r="D33" s="35"/>
      <c r="E33" s="35"/>
      <c r="F33" s="35"/>
      <c r="G33" s="35"/>
      <c r="H33" s="35"/>
      <c r="I33" s="35"/>
      <c r="J33" s="35"/>
      <c r="K33" s="35"/>
      <c r="L33" s="58"/>
    </row>
    <row r="34" s="1" customFormat="1" ht="26" customHeight="1" spans="1:12">
      <c r="A34" s="9" t="s">
        <v>66</v>
      </c>
      <c r="B34" s="9" t="s">
        <v>67</v>
      </c>
      <c r="C34" s="9"/>
      <c r="D34" s="9"/>
      <c r="E34" s="9"/>
      <c r="F34" s="9"/>
      <c r="G34" s="10" t="s">
        <v>68</v>
      </c>
      <c r="H34" s="11"/>
      <c r="I34" s="12"/>
      <c r="J34" s="10" t="s">
        <v>69</v>
      </c>
      <c r="K34" s="12"/>
      <c r="L34" s="58"/>
    </row>
    <row r="35" s="1" customFormat="1" ht="55" customHeight="1" spans="1:12">
      <c r="A35" s="9"/>
      <c r="B35" s="10" t="s">
        <v>70</v>
      </c>
      <c r="C35" s="12"/>
      <c r="D35" s="10" t="s">
        <v>453</v>
      </c>
      <c r="E35" s="11"/>
      <c r="F35" s="12"/>
      <c r="G35" s="10" t="s">
        <v>453</v>
      </c>
      <c r="H35" s="11"/>
      <c r="I35" s="12"/>
      <c r="J35" s="10"/>
      <c r="K35" s="12"/>
      <c r="L35" s="58"/>
    </row>
    <row r="36" s="1" customFormat="1" ht="76" customHeight="1" spans="1:12">
      <c r="A36" s="9"/>
      <c r="B36" s="10" t="s">
        <v>73</v>
      </c>
      <c r="C36" s="12"/>
      <c r="D36" s="36" t="s">
        <v>454</v>
      </c>
      <c r="E36" s="37"/>
      <c r="F36" s="38"/>
      <c r="G36" s="36" t="s">
        <v>454</v>
      </c>
      <c r="H36" s="37"/>
      <c r="I36" s="38"/>
      <c r="J36" s="36" t="s">
        <v>455</v>
      </c>
      <c r="K36" s="38"/>
      <c r="L36" s="58"/>
    </row>
    <row r="37" s="1" customFormat="1" ht="26" customHeight="1" spans="1:12">
      <c r="A37" s="14" t="s">
        <v>76</v>
      </c>
      <c r="B37" s="15"/>
      <c r="C37" s="15"/>
      <c r="D37" s="15"/>
      <c r="E37" s="15"/>
      <c r="F37" s="15"/>
      <c r="G37" s="15"/>
      <c r="H37" s="15"/>
      <c r="I37" s="15"/>
      <c r="J37" s="15"/>
      <c r="K37" s="40"/>
      <c r="L37" s="58"/>
    </row>
    <row r="38" s="1" customFormat="1" ht="26" customHeight="1" spans="1:12">
      <c r="A38" s="9" t="s">
        <v>77</v>
      </c>
      <c r="B38" s="9" t="s">
        <v>78</v>
      </c>
      <c r="C38" s="9"/>
      <c r="D38" s="9" t="s">
        <v>79</v>
      </c>
      <c r="E38" s="9" t="s">
        <v>80</v>
      </c>
      <c r="F38" s="9"/>
      <c r="G38" s="9"/>
      <c r="H38" s="9"/>
      <c r="I38" s="9" t="s">
        <v>81</v>
      </c>
      <c r="J38" s="9" t="s">
        <v>82</v>
      </c>
      <c r="K38" s="9" t="s">
        <v>83</v>
      </c>
      <c r="L38" s="58"/>
    </row>
    <row r="39" s="1" customFormat="1" ht="26" customHeight="1" spans="1:12">
      <c r="A39" s="9"/>
      <c r="B39" s="9" t="s">
        <v>84</v>
      </c>
      <c r="C39" s="9"/>
      <c r="D39" s="9" t="s">
        <v>85</v>
      </c>
      <c r="E39" s="17" t="s">
        <v>456</v>
      </c>
      <c r="F39" s="17"/>
      <c r="G39" s="17"/>
      <c r="H39" s="17"/>
      <c r="I39" s="9" t="s">
        <v>457</v>
      </c>
      <c r="J39" s="9" t="s">
        <v>457</v>
      </c>
      <c r="K39" s="9"/>
      <c r="L39" s="58"/>
    </row>
    <row r="40" s="1" customFormat="1" ht="26" customHeight="1" spans="1:12">
      <c r="A40" s="9"/>
      <c r="B40" s="9"/>
      <c r="C40" s="9"/>
      <c r="D40" s="9" t="s">
        <v>88</v>
      </c>
      <c r="E40" s="17" t="s">
        <v>458</v>
      </c>
      <c r="F40" s="17"/>
      <c r="G40" s="17"/>
      <c r="H40" s="17"/>
      <c r="I40" s="31">
        <v>1</v>
      </c>
      <c r="J40" s="31">
        <v>1</v>
      </c>
      <c r="K40" s="31"/>
      <c r="L40" s="58"/>
    </row>
    <row r="41" s="1" customFormat="1" ht="26" customHeight="1" spans="1:12">
      <c r="A41" s="9"/>
      <c r="B41" s="9"/>
      <c r="C41" s="9"/>
      <c r="D41" s="9" t="s">
        <v>90</v>
      </c>
      <c r="E41" s="17" t="s">
        <v>459</v>
      </c>
      <c r="F41" s="17"/>
      <c r="G41" s="17"/>
      <c r="H41" s="17"/>
      <c r="I41" s="31" t="s">
        <v>131</v>
      </c>
      <c r="J41" s="31" t="s">
        <v>131</v>
      </c>
      <c r="K41" s="31"/>
      <c r="L41" s="58"/>
    </row>
    <row r="42" s="1" customFormat="1" ht="26" customHeight="1" spans="1:12">
      <c r="A42" s="9"/>
      <c r="B42" s="9"/>
      <c r="C42" s="9"/>
      <c r="D42" s="9" t="s">
        <v>93</v>
      </c>
      <c r="E42" s="17" t="s">
        <v>303</v>
      </c>
      <c r="F42" s="17"/>
      <c r="G42" s="17"/>
      <c r="H42" s="17"/>
      <c r="I42" s="31" t="s">
        <v>183</v>
      </c>
      <c r="J42" s="31" t="s">
        <v>452</v>
      </c>
      <c r="K42" s="59"/>
      <c r="L42" s="58"/>
    </row>
    <row r="43" s="1" customFormat="1" ht="26" customHeight="1" spans="1:12">
      <c r="A43" s="9"/>
      <c r="B43" s="9" t="s">
        <v>96</v>
      </c>
      <c r="C43" s="9"/>
      <c r="D43" s="9" t="s">
        <v>97</v>
      </c>
      <c r="E43" s="17"/>
      <c r="F43" s="17"/>
      <c r="G43" s="17"/>
      <c r="H43" s="17"/>
      <c r="I43" s="9"/>
      <c r="J43" s="9"/>
      <c r="K43" s="9"/>
      <c r="L43" s="58"/>
    </row>
    <row r="44" s="1" customFormat="1" ht="26" customHeight="1" spans="1:12">
      <c r="A44" s="9"/>
      <c r="B44" s="9"/>
      <c r="C44" s="9"/>
      <c r="D44" s="9" t="s">
        <v>98</v>
      </c>
      <c r="E44" s="39" t="s">
        <v>460</v>
      </c>
      <c r="F44" s="39"/>
      <c r="G44" s="39"/>
      <c r="H44" s="39"/>
      <c r="I44" s="9" t="s">
        <v>100</v>
      </c>
      <c r="J44" s="9" t="s">
        <v>100</v>
      </c>
      <c r="K44" s="9"/>
      <c r="L44" s="58"/>
    </row>
    <row r="45" s="1" customFormat="1" ht="26" customHeight="1" spans="1:12">
      <c r="A45" s="9"/>
      <c r="B45" s="9"/>
      <c r="C45" s="9"/>
      <c r="D45" s="9" t="s">
        <v>101</v>
      </c>
      <c r="E45" s="17"/>
      <c r="F45" s="17"/>
      <c r="G45" s="17"/>
      <c r="H45" s="17"/>
      <c r="I45" s="9"/>
      <c r="J45" s="9"/>
      <c r="K45" s="9"/>
      <c r="L45" s="58"/>
    </row>
    <row r="46" s="1" customFormat="1" ht="26" customHeight="1" spans="1:12">
      <c r="A46" s="9"/>
      <c r="B46" s="9"/>
      <c r="C46" s="9"/>
      <c r="D46" s="9" t="s">
        <v>102</v>
      </c>
      <c r="E46" s="17" t="s">
        <v>461</v>
      </c>
      <c r="F46" s="17"/>
      <c r="G46" s="17"/>
      <c r="H46" s="17"/>
      <c r="I46" s="9" t="s">
        <v>100</v>
      </c>
      <c r="J46" s="9" t="s">
        <v>100</v>
      </c>
      <c r="K46" s="9"/>
      <c r="L46" s="58"/>
    </row>
    <row r="47" s="1" customFormat="1" ht="26" customHeight="1" spans="1:12">
      <c r="A47" s="9"/>
      <c r="B47" s="9" t="s">
        <v>104</v>
      </c>
      <c r="C47" s="9"/>
      <c r="D47" s="9" t="s">
        <v>105</v>
      </c>
      <c r="E47" s="17" t="s">
        <v>462</v>
      </c>
      <c r="F47" s="17"/>
      <c r="G47" s="17"/>
      <c r="H47" s="17"/>
      <c r="I47" s="31" t="s">
        <v>107</v>
      </c>
      <c r="J47" s="31" t="s">
        <v>107</v>
      </c>
      <c r="K47" s="31"/>
      <c r="L47" s="58"/>
    </row>
    <row r="48" s="3" customFormat="1" ht="27" customHeight="1" spans="1:12">
      <c r="A48" s="41" t="s">
        <v>180</v>
      </c>
      <c r="B48" s="41"/>
      <c r="C48" s="41"/>
      <c r="D48" s="41"/>
      <c r="E48" s="42" t="s">
        <v>109</v>
      </c>
      <c r="F48" s="42"/>
      <c r="G48" s="41"/>
      <c r="H48" s="41" t="s">
        <v>110</v>
      </c>
      <c r="I48" s="41"/>
      <c r="J48" s="41"/>
      <c r="K48" s="41"/>
      <c r="L48" s="42"/>
    </row>
    <row r="49" s="1" customFormat="1" ht="54" customHeight="1" spans="1:12">
      <c r="A49" s="43" t="s">
        <v>111</v>
      </c>
      <c r="B49" s="43"/>
      <c r="C49" s="43"/>
      <c r="D49" s="43"/>
      <c r="E49" s="43"/>
      <c r="F49" s="43"/>
      <c r="G49" s="43"/>
      <c r="H49" s="43"/>
      <c r="I49" s="43"/>
      <c r="J49" s="43"/>
      <c r="K49" s="60"/>
      <c r="L49" s="61"/>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row r="56" s="1" customFormat="1" spans="1:12">
      <c r="A56" s="44"/>
      <c r="B56" s="44"/>
      <c r="C56" s="44"/>
      <c r="D56" s="44"/>
      <c r="E56" s="44"/>
      <c r="F56" s="44"/>
      <c r="G56" s="44"/>
      <c r="H56" s="44"/>
      <c r="I56" s="44"/>
      <c r="J56" s="62"/>
      <c r="K56" s="62"/>
      <c r="L56"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8:K28"/>
    <mergeCell ref="A29:K29"/>
    <mergeCell ref="D30:E30"/>
    <mergeCell ref="F30:H30"/>
    <mergeCell ref="I30:J30"/>
    <mergeCell ref="D31:E31"/>
    <mergeCell ref="F31:H31"/>
    <mergeCell ref="I31:J31"/>
    <mergeCell ref="D32:E32"/>
    <mergeCell ref="F32:K32"/>
    <mergeCell ref="A33:K33"/>
    <mergeCell ref="B34:F34"/>
    <mergeCell ref="G34:I34"/>
    <mergeCell ref="J34:K34"/>
    <mergeCell ref="B35:C35"/>
    <mergeCell ref="D35:F35"/>
    <mergeCell ref="G35:I35"/>
    <mergeCell ref="J35:K35"/>
    <mergeCell ref="B36:C36"/>
    <mergeCell ref="D36:F36"/>
    <mergeCell ref="G36:I36"/>
    <mergeCell ref="J36:K36"/>
    <mergeCell ref="A37:K37"/>
    <mergeCell ref="B38:C38"/>
    <mergeCell ref="E38:H38"/>
    <mergeCell ref="E39:H39"/>
    <mergeCell ref="E40:H40"/>
    <mergeCell ref="E41:H41"/>
    <mergeCell ref="E42:H42"/>
    <mergeCell ref="E43:H43"/>
    <mergeCell ref="E44:H44"/>
    <mergeCell ref="E45:H45"/>
    <mergeCell ref="E46:H46"/>
    <mergeCell ref="B47:C47"/>
    <mergeCell ref="E47:H47"/>
    <mergeCell ref="A48:D48"/>
    <mergeCell ref="E48:F48"/>
    <mergeCell ref="H48:J48"/>
    <mergeCell ref="A49:J49"/>
    <mergeCell ref="A14:A28"/>
    <mergeCell ref="A34:A36"/>
    <mergeCell ref="A38:A47"/>
    <mergeCell ref="B21:B22"/>
    <mergeCell ref="C21:C22"/>
    <mergeCell ref="D21:D22"/>
    <mergeCell ref="K21:K22"/>
    <mergeCell ref="L9:L12"/>
    <mergeCell ref="B15:C16"/>
    <mergeCell ref="A30:C32"/>
    <mergeCell ref="B39:C42"/>
    <mergeCell ref="B43:C46"/>
  </mergeCells>
  <conditionalFormatting sqref="L33:L47">
    <cfRule type="duplicateValues" dxfId="0" priority="1"/>
  </conditionalFormatting>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9"/>
  <sheetViews>
    <sheetView topLeftCell="A36" workbookViewId="0">
      <selection activeCell="B40" sqref="B40:K40"/>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2.6296296296296" style="1" customWidth="1"/>
    <col min="9" max="9" width="12.25" style="1" customWidth="1"/>
    <col min="10" max="10" width="13.6296296296296" style="4" customWidth="1"/>
    <col min="11" max="11" width="18.8796296296296"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463</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464</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t="s">
        <v>465</v>
      </c>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418</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466</v>
      </c>
      <c r="E17" s="9"/>
      <c r="F17" s="17" t="s">
        <v>38</v>
      </c>
      <c r="G17" s="17"/>
      <c r="H17" s="9" t="s">
        <v>382</v>
      </c>
      <c r="I17" s="9"/>
      <c r="J17" s="53" t="s">
        <v>40</v>
      </c>
      <c r="K17" s="9" t="s">
        <v>383</v>
      </c>
      <c r="L17" s="39"/>
    </row>
    <row r="18" s="1" customFormat="1" ht="32" customHeight="1" spans="1:12">
      <c r="A18" s="9"/>
      <c r="B18" s="20" t="s">
        <v>42</v>
      </c>
      <c r="C18" s="21"/>
      <c r="D18" s="9" t="s">
        <v>418</v>
      </c>
      <c r="E18" s="9"/>
      <c r="F18" s="17" t="s">
        <v>38</v>
      </c>
      <c r="G18" s="17"/>
      <c r="H18" s="9" t="s">
        <v>418</v>
      </c>
      <c r="I18" s="9"/>
      <c r="J18" s="53" t="s">
        <v>40</v>
      </c>
      <c r="K18" s="9" t="s">
        <v>383</v>
      </c>
      <c r="L18" s="39"/>
    </row>
    <row r="19" s="1" customFormat="1" ht="32" customHeight="1" spans="1:12">
      <c r="A19" s="9"/>
      <c r="B19" s="23" t="s">
        <v>44</v>
      </c>
      <c r="C19" s="24"/>
      <c r="D19" s="54" t="s">
        <v>467</v>
      </c>
      <c r="E19" s="54"/>
      <c r="F19" s="17" t="s">
        <v>38</v>
      </c>
      <c r="G19" s="17"/>
      <c r="H19" s="54" t="s">
        <v>467</v>
      </c>
      <c r="I19" s="54"/>
      <c r="J19" s="53" t="s">
        <v>40</v>
      </c>
      <c r="K19" s="9" t="s">
        <v>383</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26">
        <v>0</v>
      </c>
      <c r="D23" s="9">
        <v>50000</v>
      </c>
      <c r="E23" s="9">
        <v>1.2</v>
      </c>
      <c r="F23" s="9">
        <v>50000</v>
      </c>
      <c r="G23" s="31">
        <v>1</v>
      </c>
      <c r="H23" s="9"/>
      <c r="I23" s="9">
        <v>48801.55</v>
      </c>
      <c r="J23" s="56">
        <f>I23/F23</f>
        <v>0.976031</v>
      </c>
      <c r="K23" s="9">
        <f>F23-I23</f>
        <v>1198.45</v>
      </c>
      <c r="L23" s="9"/>
    </row>
    <row r="24" s="1" customFormat="1" ht="26" customHeight="1" spans="1:12">
      <c r="A24" s="9"/>
      <c r="B24" s="30">
        <v>1</v>
      </c>
      <c r="C24" s="26"/>
      <c r="D24" s="9"/>
      <c r="E24" s="9"/>
      <c r="F24" s="9"/>
      <c r="G24" s="31"/>
      <c r="H24" s="95">
        <v>45039.4437037037</v>
      </c>
      <c r="I24" s="9">
        <v>2000</v>
      </c>
      <c r="J24" s="56">
        <f t="shared" ref="J24:J39" si="0">I24/50000</f>
        <v>0.04</v>
      </c>
      <c r="K24" s="9">
        <f>F23-I24</f>
        <v>48000</v>
      </c>
      <c r="L24" s="9"/>
    </row>
    <row r="25" s="1" customFormat="1" ht="26" customHeight="1" spans="1:12">
      <c r="A25" s="9"/>
      <c r="B25" s="30">
        <v>2</v>
      </c>
      <c r="C25" s="26"/>
      <c r="D25" s="9"/>
      <c r="E25" s="9"/>
      <c r="F25" s="9"/>
      <c r="G25" s="31"/>
      <c r="H25" s="95">
        <v>45090.6092476852</v>
      </c>
      <c r="I25" s="9">
        <v>720</v>
      </c>
      <c r="J25" s="56">
        <f t="shared" si="0"/>
        <v>0.0144</v>
      </c>
      <c r="K25" s="9">
        <f t="shared" ref="K25:K39" si="1">K24-I25</f>
        <v>47280</v>
      </c>
      <c r="L25" s="9"/>
    </row>
    <row r="26" s="1" customFormat="1" ht="26" customHeight="1" spans="1:12">
      <c r="A26" s="9"/>
      <c r="B26" s="30">
        <v>3</v>
      </c>
      <c r="C26" s="26"/>
      <c r="D26" s="9"/>
      <c r="E26" s="9"/>
      <c r="F26" s="9"/>
      <c r="G26" s="31"/>
      <c r="H26" s="95">
        <v>45096.4593287037</v>
      </c>
      <c r="I26" s="9">
        <v>3000</v>
      </c>
      <c r="J26" s="56">
        <f t="shared" si="0"/>
        <v>0.06</v>
      </c>
      <c r="K26" s="9">
        <f t="shared" si="1"/>
        <v>44280</v>
      </c>
      <c r="L26" s="9"/>
    </row>
    <row r="27" s="1" customFormat="1" ht="26" customHeight="1" spans="1:12">
      <c r="A27" s="9"/>
      <c r="B27" s="30">
        <v>4</v>
      </c>
      <c r="C27" s="26"/>
      <c r="D27" s="9"/>
      <c r="E27" s="9"/>
      <c r="F27" s="9"/>
      <c r="G27" s="31"/>
      <c r="H27" s="95">
        <v>45104.4941319444</v>
      </c>
      <c r="I27" s="9">
        <v>5000</v>
      </c>
      <c r="J27" s="56">
        <f t="shared" si="0"/>
        <v>0.1</v>
      </c>
      <c r="K27" s="9">
        <f t="shared" si="1"/>
        <v>39280</v>
      </c>
      <c r="L27" s="9"/>
    </row>
    <row r="28" s="1" customFormat="1" ht="26" customHeight="1" spans="1:12">
      <c r="A28" s="9"/>
      <c r="B28" s="30">
        <v>5</v>
      </c>
      <c r="C28" s="26"/>
      <c r="D28" s="9"/>
      <c r="E28" s="9"/>
      <c r="F28" s="9"/>
      <c r="G28" s="31"/>
      <c r="H28" s="95">
        <v>45181.4497569444</v>
      </c>
      <c r="I28" s="9">
        <v>10500</v>
      </c>
      <c r="J28" s="56">
        <f t="shared" si="0"/>
        <v>0.21</v>
      </c>
      <c r="K28" s="9">
        <f t="shared" si="1"/>
        <v>28780</v>
      </c>
      <c r="L28" s="9"/>
    </row>
    <row r="29" s="1" customFormat="1" ht="26" customHeight="1" spans="1:12">
      <c r="A29" s="9"/>
      <c r="B29" s="30">
        <v>6</v>
      </c>
      <c r="C29" s="26"/>
      <c r="D29" s="9"/>
      <c r="E29" s="9"/>
      <c r="F29" s="9"/>
      <c r="G29" s="31"/>
      <c r="H29" s="95">
        <v>45189.4585185185</v>
      </c>
      <c r="I29" s="9">
        <v>2000</v>
      </c>
      <c r="J29" s="56">
        <f t="shared" si="0"/>
        <v>0.04</v>
      </c>
      <c r="K29" s="9">
        <f t="shared" si="1"/>
        <v>26780</v>
      </c>
      <c r="L29" s="9"/>
    </row>
    <row r="30" s="1" customFormat="1" ht="26" customHeight="1" spans="1:12">
      <c r="A30" s="9"/>
      <c r="B30" s="30">
        <v>7</v>
      </c>
      <c r="C30" s="26"/>
      <c r="D30" s="9"/>
      <c r="E30" s="9"/>
      <c r="F30" s="9"/>
      <c r="G30" s="31"/>
      <c r="H30" s="95">
        <v>45206.4434953704</v>
      </c>
      <c r="I30" s="9">
        <v>7947.59</v>
      </c>
      <c r="J30" s="56">
        <f t="shared" si="0"/>
        <v>0.1589518</v>
      </c>
      <c r="K30" s="9">
        <f t="shared" si="1"/>
        <v>18832.41</v>
      </c>
      <c r="L30" s="9"/>
    </row>
    <row r="31" s="1" customFormat="1" ht="26" customHeight="1" spans="1:12">
      <c r="A31" s="9"/>
      <c r="B31" s="30">
        <v>8</v>
      </c>
      <c r="C31" s="26"/>
      <c r="D31" s="9"/>
      <c r="E31" s="9"/>
      <c r="F31" s="9"/>
      <c r="G31" s="31"/>
      <c r="H31" s="95">
        <v>45215.5519907407</v>
      </c>
      <c r="I31" s="9">
        <v>600</v>
      </c>
      <c r="J31" s="56">
        <f t="shared" si="0"/>
        <v>0.012</v>
      </c>
      <c r="K31" s="9">
        <f t="shared" si="1"/>
        <v>18232.41</v>
      </c>
      <c r="L31" s="9"/>
    </row>
    <row r="32" s="1" customFormat="1" ht="26" customHeight="1" spans="1:12">
      <c r="A32" s="9"/>
      <c r="B32" s="30">
        <v>9</v>
      </c>
      <c r="C32" s="26"/>
      <c r="D32" s="9"/>
      <c r="E32" s="9"/>
      <c r="F32" s="9"/>
      <c r="G32" s="31"/>
      <c r="H32" s="95">
        <v>45215.5692824074</v>
      </c>
      <c r="I32" s="9">
        <v>374.96</v>
      </c>
      <c r="J32" s="56">
        <f t="shared" si="0"/>
        <v>0.0074992</v>
      </c>
      <c r="K32" s="9">
        <f t="shared" si="1"/>
        <v>17857.45</v>
      </c>
      <c r="L32" s="9"/>
    </row>
    <row r="33" s="1" customFormat="1" ht="26" customHeight="1" spans="1:12">
      <c r="A33" s="9"/>
      <c r="B33" s="30">
        <v>10</v>
      </c>
      <c r="C33" s="26"/>
      <c r="D33" s="9"/>
      <c r="E33" s="9"/>
      <c r="F33" s="9"/>
      <c r="G33" s="31"/>
      <c r="H33" s="95">
        <v>45216.4215277778</v>
      </c>
      <c r="I33" s="9">
        <v>1200</v>
      </c>
      <c r="J33" s="56">
        <f t="shared" si="0"/>
        <v>0.024</v>
      </c>
      <c r="K33" s="9">
        <f t="shared" si="1"/>
        <v>16657.45</v>
      </c>
      <c r="L33" s="9"/>
    </row>
    <row r="34" s="1" customFormat="1" ht="26" customHeight="1" spans="1:12">
      <c r="A34" s="9"/>
      <c r="B34" s="30">
        <v>11</v>
      </c>
      <c r="C34" s="26"/>
      <c r="D34" s="9"/>
      <c r="E34" s="9"/>
      <c r="F34" s="9"/>
      <c r="G34" s="31"/>
      <c r="H34" s="95">
        <v>45232.4671759259</v>
      </c>
      <c r="I34" s="9">
        <v>-374.96</v>
      </c>
      <c r="J34" s="56">
        <f t="shared" si="0"/>
        <v>-0.0074992</v>
      </c>
      <c r="K34" s="9">
        <f t="shared" si="1"/>
        <v>17032.41</v>
      </c>
      <c r="L34" s="9"/>
    </row>
    <row r="35" s="1" customFormat="1" ht="26" customHeight="1" spans="1:12">
      <c r="A35" s="9"/>
      <c r="B35" s="30">
        <v>12</v>
      </c>
      <c r="C35" s="26"/>
      <c r="D35" s="9"/>
      <c r="E35" s="9"/>
      <c r="F35" s="9"/>
      <c r="G35" s="31"/>
      <c r="H35" s="95">
        <v>45236.4331018518</v>
      </c>
      <c r="I35" s="9">
        <v>3000</v>
      </c>
      <c r="J35" s="56">
        <f t="shared" si="0"/>
        <v>0.06</v>
      </c>
      <c r="K35" s="9">
        <f t="shared" si="1"/>
        <v>14032.41</v>
      </c>
      <c r="L35" s="9"/>
    </row>
    <row r="36" s="1" customFormat="1" ht="26" customHeight="1" spans="1:12">
      <c r="A36" s="9"/>
      <c r="B36" s="30">
        <v>13</v>
      </c>
      <c r="C36" s="26"/>
      <c r="D36" s="9"/>
      <c r="E36" s="9"/>
      <c r="F36" s="9"/>
      <c r="G36" s="31"/>
      <c r="H36" s="95">
        <v>45237.609224537</v>
      </c>
      <c r="I36" s="9">
        <v>374.96</v>
      </c>
      <c r="J36" s="56">
        <f t="shared" si="0"/>
        <v>0.0074992</v>
      </c>
      <c r="K36" s="9">
        <f t="shared" si="1"/>
        <v>13657.45</v>
      </c>
      <c r="L36" s="9"/>
    </row>
    <row r="37" s="1" customFormat="1" ht="26" customHeight="1" spans="1:12">
      <c r="A37" s="9"/>
      <c r="B37" s="30">
        <v>14</v>
      </c>
      <c r="C37" s="26"/>
      <c r="D37" s="9"/>
      <c r="E37" s="9"/>
      <c r="F37" s="9"/>
      <c r="G37" s="31"/>
      <c r="H37" s="95">
        <v>45254.6089351852</v>
      </c>
      <c r="I37" s="9">
        <v>1965</v>
      </c>
      <c r="J37" s="56">
        <f t="shared" si="0"/>
        <v>0.0393</v>
      </c>
      <c r="K37" s="9">
        <f t="shared" si="1"/>
        <v>11692.45</v>
      </c>
      <c r="L37" s="9"/>
    </row>
    <row r="38" s="1" customFormat="1" ht="26" customHeight="1" spans="1:12">
      <c r="A38" s="9"/>
      <c r="B38" s="30">
        <v>15</v>
      </c>
      <c r="C38" s="26"/>
      <c r="D38" s="9"/>
      <c r="E38" s="9"/>
      <c r="F38" s="9"/>
      <c r="G38" s="31"/>
      <c r="H38" s="95">
        <v>45257.6484837963</v>
      </c>
      <c r="I38" s="9">
        <v>1494</v>
      </c>
      <c r="J38" s="56">
        <f t="shared" si="0"/>
        <v>0.02988</v>
      </c>
      <c r="K38" s="9">
        <f t="shared" si="1"/>
        <v>10198.45</v>
      </c>
      <c r="L38" s="9"/>
    </row>
    <row r="39" s="1" customFormat="1" ht="26" customHeight="1" spans="1:12">
      <c r="A39" s="9"/>
      <c r="B39" s="30">
        <v>16</v>
      </c>
      <c r="C39" s="26"/>
      <c r="D39" s="9"/>
      <c r="E39" s="9"/>
      <c r="F39" s="9"/>
      <c r="G39" s="31"/>
      <c r="H39" s="95">
        <v>45280.4054976852</v>
      </c>
      <c r="I39" s="9">
        <v>9000</v>
      </c>
      <c r="J39" s="56">
        <f t="shared" si="0"/>
        <v>0.18</v>
      </c>
      <c r="K39" s="9">
        <f t="shared" si="1"/>
        <v>1198.45</v>
      </c>
      <c r="L39" s="9"/>
    </row>
    <row r="40" s="1" customFormat="1" ht="26" customHeight="1" spans="1:12">
      <c r="A40" s="9"/>
      <c r="B40" s="15" t="s">
        <v>385</v>
      </c>
      <c r="C40" s="15"/>
      <c r="D40" s="15"/>
      <c r="E40" s="15"/>
      <c r="F40" s="15"/>
      <c r="G40" s="15"/>
      <c r="H40" s="15"/>
      <c r="I40" s="15"/>
      <c r="J40" s="15"/>
      <c r="K40" s="40"/>
      <c r="L40" s="9"/>
    </row>
    <row r="41" s="1" customFormat="1" ht="26" customHeight="1" spans="1:12">
      <c r="A41" s="33" t="s">
        <v>58</v>
      </c>
      <c r="B41" s="34"/>
      <c r="C41" s="34"/>
      <c r="D41" s="34"/>
      <c r="E41" s="34"/>
      <c r="F41" s="34"/>
      <c r="G41" s="34"/>
      <c r="H41" s="34"/>
      <c r="I41" s="34"/>
      <c r="J41" s="34"/>
      <c r="K41" s="57"/>
      <c r="L41" s="26"/>
    </row>
    <row r="42" s="1" customFormat="1" ht="26" customHeight="1" spans="1:12">
      <c r="A42" s="26" t="s">
        <v>59</v>
      </c>
      <c r="B42" s="26"/>
      <c r="C42" s="26"/>
      <c r="D42" s="9" t="s">
        <v>60</v>
      </c>
      <c r="E42" s="9"/>
      <c r="F42" s="9" t="s">
        <v>386</v>
      </c>
      <c r="G42" s="9"/>
      <c r="H42" s="9"/>
      <c r="I42" s="9" t="s">
        <v>61</v>
      </c>
      <c r="J42" s="9"/>
      <c r="K42" s="9" t="s">
        <v>386</v>
      </c>
      <c r="L42" s="9"/>
    </row>
    <row r="43" s="1" customFormat="1" ht="26" customHeight="1" spans="1:12">
      <c r="A43" s="26"/>
      <c r="B43" s="26"/>
      <c r="C43" s="26"/>
      <c r="D43" s="9" t="s">
        <v>62</v>
      </c>
      <c r="E43" s="9"/>
      <c r="F43" s="9" t="s">
        <v>387</v>
      </c>
      <c r="G43" s="9"/>
      <c r="H43" s="9"/>
      <c r="I43" s="9" t="s">
        <v>63</v>
      </c>
      <c r="J43" s="9"/>
      <c r="K43" s="9" t="s">
        <v>387</v>
      </c>
      <c r="L43" s="9"/>
    </row>
    <row r="44" s="1" customFormat="1" ht="43" customHeight="1" spans="1:12">
      <c r="A44" s="26"/>
      <c r="B44" s="26"/>
      <c r="C44" s="26"/>
      <c r="D44" s="9" t="s">
        <v>64</v>
      </c>
      <c r="E44" s="9"/>
      <c r="F44" s="9" t="s">
        <v>388</v>
      </c>
      <c r="G44" s="9"/>
      <c r="H44" s="9"/>
      <c r="I44" s="9"/>
      <c r="J44" s="9"/>
      <c r="K44" s="9"/>
      <c r="L44" s="9"/>
    </row>
    <row r="45" s="1" customFormat="1" ht="26" customHeight="1" spans="1:12">
      <c r="A45" s="35" t="s">
        <v>65</v>
      </c>
      <c r="B45" s="35"/>
      <c r="C45" s="35"/>
      <c r="D45" s="35"/>
      <c r="E45" s="35"/>
      <c r="F45" s="35"/>
      <c r="G45" s="35"/>
      <c r="H45" s="35"/>
      <c r="I45" s="35"/>
      <c r="J45" s="35"/>
      <c r="K45" s="35"/>
      <c r="L45" s="58"/>
    </row>
    <row r="46" s="1" customFormat="1" ht="26" customHeight="1" spans="1:12">
      <c r="A46" s="9" t="s">
        <v>66</v>
      </c>
      <c r="B46" s="9" t="s">
        <v>67</v>
      </c>
      <c r="C46" s="9"/>
      <c r="D46" s="9"/>
      <c r="E46" s="9"/>
      <c r="F46" s="9"/>
      <c r="G46" s="10" t="s">
        <v>68</v>
      </c>
      <c r="H46" s="11"/>
      <c r="I46" s="12"/>
      <c r="J46" s="10" t="s">
        <v>69</v>
      </c>
      <c r="K46" s="12"/>
      <c r="L46" s="58"/>
    </row>
    <row r="47" s="1" customFormat="1" ht="55" customHeight="1" spans="1:12">
      <c r="A47" s="9"/>
      <c r="B47" s="10" t="s">
        <v>70</v>
      </c>
      <c r="C47" s="12"/>
      <c r="D47" s="10" t="s">
        <v>468</v>
      </c>
      <c r="E47" s="11"/>
      <c r="F47" s="12"/>
      <c r="G47" s="10" t="s">
        <v>469</v>
      </c>
      <c r="H47" s="11"/>
      <c r="I47" s="12"/>
      <c r="J47" s="10" t="s">
        <v>390</v>
      </c>
      <c r="K47" s="12"/>
      <c r="L47" s="58"/>
    </row>
    <row r="48" s="1" customFormat="1" ht="76" customHeight="1" spans="1:12">
      <c r="A48" s="9"/>
      <c r="B48" s="10" t="s">
        <v>73</v>
      </c>
      <c r="C48" s="12"/>
      <c r="D48" s="36" t="s">
        <v>470</v>
      </c>
      <c r="E48" s="37"/>
      <c r="F48" s="38"/>
      <c r="G48" s="36" t="s">
        <v>471</v>
      </c>
      <c r="H48" s="37"/>
      <c r="I48" s="38"/>
      <c r="J48" s="36"/>
      <c r="K48" s="38"/>
      <c r="L48" s="58"/>
    </row>
    <row r="49" s="1" customFormat="1" ht="26" customHeight="1" spans="1:12">
      <c r="A49" s="14" t="s">
        <v>76</v>
      </c>
      <c r="B49" s="15"/>
      <c r="C49" s="15"/>
      <c r="D49" s="15"/>
      <c r="E49" s="15"/>
      <c r="F49" s="15"/>
      <c r="G49" s="15"/>
      <c r="H49" s="15"/>
      <c r="I49" s="15"/>
      <c r="J49" s="15"/>
      <c r="K49" s="40"/>
      <c r="L49" s="58"/>
    </row>
    <row r="50" s="1" customFormat="1" ht="26" customHeight="1" spans="1:12">
      <c r="A50" s="9"/>
      <c r="B50" s="9" t="s">
        <v>78</v>
      </c>
      <c r="C50" s="9"/>
      <c r="D50" s="9" t="s">
        <v>79</v>
      </c>
      <c r="E50" s="9" t="s">
        <v>80</v>
      </c>
      <c r="F50" s="9"/>
      <c r="G50" s="9"/>
      <c r="H50" s="9"/>
      <c r="I50" s="9" t="s">
        <v>81</v>
      </c>
      <c r="J50" s="9" t="s">
        <v>82</v>
      </c>
      <c r="K50" s="9" t="s">
        <v>83</v>
      </c>
      <c r="L50" s="58"/>
    </row>
    <row r="51" s="1" customFormat="1" ht="26" customHeight="1" spans="1:12">
      <c r="A51" s="9"/>
      <c r="B51" s="9" t="s">
        <v>84</v>
      </c>
      <c r="C51" s="9"/>
      <c r="D51" s="9" t="s">
        <v>85</v>
      </c>
      <c r="E51" s="17" t="s">
        <v>472</v>
      </c>
      <c r="F51" s="17"/>
      <c r="G51" s="17"/>
      <c r="H51" s="17"/>
      <c r="I51" s="9" t="s">
        <v>473</v>
      </c>
      <c r="J51" s="9" t="s">
        <v>473</v>
      </c>
      <c r="K51" s="9"/>
      <c r="L51" s="58"/>
    </row>
    <row r="52" s="1" customFormat="1" ht="26" customHeight="1" spans="1:12">
      <c r="A52" s="9"/>
      <c r="B52" s="9"/>
      <c r="C52" s="9"/>
      <c r="D52" s="9" t="s">
        <v>88</v>
      </c>
      <c r="E52" s="17" t="s">
        <v>173</v>
      </c>
      <c r="F52" s="17"/>
      <c r="G52" s="17"/>
      <c r="H52" s="17"/>
      <c r="I52" s="31">
        <v>1</v>
      </c>
      <c r="J52" s="31">
        <v>1</v>
      </c>
      <c r="K52" s="31"/>
      <c r="L52" s="58"/>
    </row>
    <row r="53" s="1" customFormat="1" ht="26" customHeight="1" spans="1:12">
      <c r="A53" s="9"/>
      <c r="B53" s="9"/>
      <c r="C53" s="9"/>
      <c r="D53" s="9" t="s">
        <v>90</v>
      </c>
      <c r="E53" s="39" t="s">
        <v>474</v>
      </c>
      <c r="F53" s="39"/>
      <c r="G53" s="39"/>
      <c r="H53" s="39"/>
      <c r="I53" s="31" t="s">
        <v>131</v>
      </c>
      <c r="J53" s="31" t="s">
        <v>131</v>
      </c>
      <c r="K53" s="31"/>
      <c r="L53" s="58"/>
    </row>
    <row r="54" s="1" customFormat="1" ht="26" customHeight="1" spans="1:12">
      <c r="A54" s="9"/>
      <c r="B54" s="9"/>
      <c r="C54" s="9"/>
      <c r="D54" s="9" t="s">
        <v>93</v>
      </c>
      <c r="E54" s="17" t="s">
        <v>475</v>
      </c>
      <c r="F54" s="17"/>
      <c r="G54" s="17"/>
      <c r="H54" s="17"/>
      <c r="I54" s="31" t="s">
        <v>476</v>
      </c>
      <c r="J54" s="31" t="s">
        <v>476</v>
      </c>
      <c r="K54" s="59"/>
      <c r="L54" s="58"/>
    </row>
    <row r="55" s="1" customFormat="1" ht="26" customHeight="1" spans="1:12">
      <c r="A55" s="9"/>
      <c r="B55" s="9" t="s">
        <v>96</v>
      </c>
      <c r="C55" s="9"/>
      <c r="D55" s="9" t="s">
        <v>97</v>
      </c>
      <c r="E55" s="17"/>
      <c r="F55" s="17"/>
      <c r="G55" s="17"/>
      <c r="H55" s="17"/>
      <c r="I55" s="9"/>
      <c r="J55" s="9"/>
      <c r="K55" s="9"/>
      <c r="L55" s="58"/>
    </row>
    <row r="56" s="1" customFormat="1" ht="26" customHeight="1" spans="1:12">
      <c r="A56" s="9"/>
      <c r="B56" s="9"/>
      <c r="C56" s="9"/>
      <c r="D56" s="9" t="s">
        <v>98</v>
      </c>
      <c r="E56" s="39" t="s">
        <v>398</v>
      </c>
      <c r="F56" s="39"/>
      <c r="G56" s="39"/>
      <c r="H56" s="39"/>
      <c r="I56" s="9" t="s">
        <v>100</v>
      </c>
      <c r="J56" s="9" t="s">
        <v>100</v>
      </c>
      <c r="K56" s="9"/>
      <c r="L56" s="58"/>
    </row>
    <row r="57" s="1" customFormat="1" ht="26" customHeight="1" spans="1:12">
      <c r="A57" s="9"/>
      <c r="B57" s="9"/>
      <c r="C57" s="9"/>
      <c r="D57" s="9" t="s">
        <v>101</v>
      </c>
      <c r="E57" s="73"/>
      <c r="F57" s="74"/>
      <c r="G57" s="74"/>
      <c r="H57" s="75"/>
      <c r="I57" s="79"/>
      <c r="J57" s="79"/>
      <c r="K57" s="9"/>
      <c r="L57" s="58"/>
    </row>
    <row r="58" s="1" customFormat="1" ht="26" customHeight="1" spans="1:12">
      <c r="A58" s="9"/>
      <c r="B58" s="9"/>
      <c r="C58" s="9"/>
      <c r="D58" s="9" t="s">
        <v>102</v>
      </c>
      <c r="E58" s="14" t="s">
        <v>477</v>
      </c>
      <c r="F58" s="15"/>
      <c r="G58" s="15"/>
      <c r="H58" s="40"/>
      <c r="I58" s="9" t="s">
        <v>100</v>
      </c>
      <c r="J58" s="9" t="s">
        <v>100</v>
      </c>
      <c r="K58" s="9"/>
      <c r="L58" s="58"/>
    </row>
    <row r="59" s="1" customFormat="1" ht="26" customHeight="1" spans="1:12">
      <c r="A59" s="9"/>
      <c r="B59" s="9" t="s">
        <v>104</v>
      </c>
      <c r="C59" s="9"/>
      <c r="D59" s="9" t="s">
        <v>105</v>
      </c>
      <c r="E59" s="39" t="s">
        <v>478</v>
      </c>
      <c r="F59" s="39"/>
      <c r="G59" s="39"/>
      <c r="H59" s="39"/>
      <c r="I59" s="9" t="s">
        <v>107</v>
      </c>
      <c r="J59" s="9" t="s">
        <v>107</v>
      </c>
      <c r="K59" s="31"/>
      <c r="L59" s="58"/>
    </row>
    <row r="60" s="3" customFormat="1" ht="27" customHeight="1" spans="1:12">
      <c r="A60" s="41" t="s">
        <v>401</v>
      </c>
      <c r="B60" s="41"/>
      <c r="C60" s="41"/>
      <c r="D60" s="41"/>
      <c r="E60" s="42" t="s">
        <v>402</v>
      </c>
      <c r="F60" s="42"/>
      <c r="G60" s="41"/>
      <c r="H60" s="41" t="s">
        <v>110</v>
      </c>
      <c r="I60" s="41"/>
      <c r="J60" s="41"/>
      <c r="K60" s="41"/>
      <c r="L60" s="42"/>
    </row>
    <row r="61" s="1" customFormat="1" ht="54" customHeight="1" spans="1:12">
      <c r="A61" s="43" t="s">
        <v>111</v>
      </c>
      <c r="B61" s="43"/>
      <c r="C61" s="43"/>
      <c r="D61" s="43"/>
      <c r="E61" s="43"/>
      <c r="F61" s="43"/>
      <c r="G61" s="43"/>
      <c r="H61" s="43"/>
      <c r="I61" s="43"/>
      <c r="J61" s="43"/>
      <c r="K61" s="60"/>
      <c r="L61" s="61"/>
    </row>
    <row r="62" s="1" customFormat="1" spans="1:12">
      <c r="A62" s="44"/>
      <c r="B62" s="44"/>
      <c r="C62" s="44"/>
      <c r="D62" s="44"/>
      <c r="E62" s="44"/>
      <c r="F62" s="44"/>
      <c r="G62" s="44"/>
      <c r="H62" s="44"/>
      <c r="I62" s="44"/>
      <c r="J62" s="62"/>
      <c r="K62" s="62"/>
      <c r="L62" s="62"/>
    </row>
    <row r="63" s="1" customFormat="1" spans="1:12">
      <c r="A63" s="44"/>
      <c r="B63" s="44"/>
      <c r="C63" s="44"/>
      <c r="D63" s="44"/>
      <c r="E63" s="44"/>
      <c r="F63" s="44"/>
      <c r="G63" s="44"/>
      <c r="H63" s="44"/>
      <c r="I63" s="44"/>
      <c r="J63" s="62"/>
      <c r="K63" s="62"/>
      <c r="L63" s="62"/>
    </row>
    <row r="64" s="1" customFormat="1" spans="1:12">
      <c r="A64" s="44"/>
      <c r="B64" s="44"/>
      <c r="C64" s="44"/>
      <c r="D64" s="44"/>
      <c r="E64" s="44"/>
      <c r="F64" s="44"/>
      <c r="G64" s="44"/>
      <c r="H64" s="44"/>
      <c r="I64" s="44"/>
      <c r="J64" s="62"/>
      <c r="K64" s="62"/>
      <c r="L64" s="62"/>
    </row>
    <row r="65" s="1" customFormat="1" spans="1:12">
      <c r="A65" s="44"/>
      <c r="B65" s="44"/>
      <c r="C65" s="44"/>
      <c r="D65" s="44"/>
      <c r="E65" s="44"/>
      <c r="F65" s="44"/>
      <c r="G65" s="44"/>
      <c r="H65" s="44"/>
      <c r="I65" s="44"/>
      <c r="J65" s="62"/>
      <c r="K65" s="62"/>
      <c r="L65" s="62"/>
    </row>
    <row r="66" s="1" customFormat="1" spans="1:12">
      <c r="A66" s="44"/>
      <c r="B66" s="44"/>
      <c r="C66" s="44"/>
      <c r="D66" s="44"/>
      <c r="E66" s="44"/>
      <c r="F66" s="44"/>
      <c r="G66" s="44"/>
      <c r="H66" s="44"/>
      <c r="I66" s="44"/>
      <c r="J66" s="62"/>
      <c r="K66" s="62"/>
      <c r="L66" s="62"/>
    </row>
    <row r="67" s="1" customFormat="1" spans="1:12">
      <c r="A67" s="44"/>
      <c r="B67" s="44"/>
      <c r="C67" s="44"/>
      <c r="D67" s="44"/>
      <c r="E67" s="44"/>
      <c r="F67" s="44"/>
      <c r="G67" s="44"/>
      <c r="H67" s="44"/>
      <c r="I67" s="44"/>
      <c r="J67" s="62"/>
      <c r="K67" s="62"/>
      <c r="L67" s="62"/>
    </row>
    <row r="68" s="1" customFormat="1" spans="1:12">
      <c r="A68" s="44"/>
      <c r="B68" s="44"/>
      <c r="C68" s="44"/>
      <c r="D68" s="44"/>
      <c r="E68" s="44"/>
      <c r="F68" s="44"/>
      <c r="G68" s="44"/>
      <c r="H68" s="44"/>
      <c r="I68" s="44"/>
      <c r="J68" s="62"/>
      <c r="K68" s="62"/>
      <c r="L68" s="62"/>
    </row>
    <row r="69" s="1" customFormat="1" spans="10:12">
      <c r="J69" s="4"/>
      <c r="K69" s="4"/>
      <c r="L69" s="4"/>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40:K40"/>
    <mergeCell ref="A41:K41"/>
    <mergeCell ref="D42:E42"/>
    <mergeCell ref="F42:H42"/>
    <mergeCell ref="I42:J42"/>
    <mergeCell ref="D43:E43"/>
    <mergeCell ref="F43:H43"/>
    <mergeCell ref="I43:J43"/>
    <mergeCell ref="D44:E44"/>
    <mergeCell ref="F44:K44"/>
    <mergeCell ref="A45:K45"/>
    <mergeCell ref="B46:F46"/>
    <mergeCell ref="G46:I46"/>
    <mergeCell ref="J46:K46"/>
    <mergeCell ref="B47:C47"/>
    <mergeCell ref="D47:F47"/>
    <mergeCell ref="G47:I47"/>
    <mergeCell ref="J47:K47"/>
    <mergeCell ref="B48:C48"/>
    <mergeCell ref="D48:F48"/>
    <mergeCell ref="G48:I48"/>
    <mergeCell ref="J48:K48"/>
    <mergeCell ref="A49:K49"/>
    <mergeCell ref="B50:C50"/>
    <mergeCell ref="E50:H50"/>
    <mergeCell ref="E51:H51"/>
    <mergeCell ref="E52:H52"/>
    <mergeCell ref="E53:H53"/>
    <mergeCell ref="E54:H54"/>
    <mergeCell ref="E55:H55"/>
    <mergeCell ref="E56:H56"/>
    <mergeCell ref="E57:H57"/>
    <mergeCell ref="E58:H58"/>
    <mergeCell ref="B59:C59"/>
    <mergeCell ref="E59:H59"/>
    <mergeCell ref="A60:D60"/>
    <mergeCell ref="E60:F60"/>
    <mergeCell ref="H60:J60"/>
    <mergeCell ref="A61:J61"/>
    <mergeCell ref="A14:A40"/>
    <mergeCell ref="A46:A48"/>
    <mergeCell ref="A50:A59"/>
    <mergeCell ref="B21:B22"/>
    <mergeCell ref="C21:C22"/>
    <mergeCell ref="D21:D22"/>
    <mergeCell ref="K21:K22"/>
    <mergeCell ref="L9:L12"/>
    <mergeCell ref="B15:C16"/>
    <mergeCell ref="A42:C44"/>
    <mergeCell ref="B51:C54"/>
    <mergeCell ref="B55:C58"/>
  </mergeCells>
  <conditionalFormatting sqref="L45:L59">
    <cfRule type="duplicateValues" dxfId="0" priority="1"/>
  </conditionalFormatting>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2"/>
  <sheetViews>
    <sheetView topLeftCell="A64" workbookViewId="0">
      <selection activeCell="D73" sqref="D73"/>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0.3796296296296" style="63" customWidth="1"/>
    <col min="8" max="8" width="12.1296296296296" style="63" customWidth="1"/>
    <col min="9" max="9" width="12.25" style="63" customWidth="1"/>
    <col min="10" max="10" width="13.6296296296296" style="66" customWidth="1"/>
    <col min="11" max="11" width="20.75" style="66" customWidth="1"/>
    <col min="12" max="12" width="8" style="66" customWidth="1"/>
    <col min="13" max="14" width="9" style="63"/>
    <col min="15" max="15" width="23.6296296296296" style="63" customWidth="1"/>
    <col min="16" max="16384" width="9" style="63"/>
  </cols>
  <sheetData>
    <row r="1" s="63" customFormat="1" ht="18" customHeight="1" spans="1:12">
      <c r="A1" s="67" t="s">
        <v>0</v>
      </c>
      <c r="B1" s="68"/>
      <c r="C1" s="68"/>
      <c r="D1" s="68"/>
      <c r="J1" s="66"/>
      <c r="K1" s="66"/>
      <c r="L1" s="66"/>
    </row>
    <row r="2" s="63" customFormat="1" ht="32" customHeight="1" spans="1:12">
      <c r="A2" s="69" t="s">
        <v>1</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27" customHeight="1" spans="1:12">
      <c r="A4" s="9" t="s">
        <v>2</v>
      </c>
      <c r="B4" s="9"/>
      <c r="C4" s="9"/>
      <c r="D4" s="10" t="s">
        <v>479</v>
      </c>
      <c r="E4" s="11"/>
      <c r="F4" s="12"/>
      <c r="G4" s="9" t="s">
        <v>4</v>
      </c>
      <c r="H4" s="13" t="s">
        <v>219</v>
      </c>
      <c r="I4" s="45"/>
      <c r="J4" s="46" t="s">
        <v>6</v>
      </c>
      <c r="K4" s="46" t="s">
        <v>220</v>
      </c>
      <c r="L4" s="9" t="s">
        <v>8</v>
      </c>
    </row>
    <row r="5" s="63" customFormat="1" ht="26" customHeight="1" spans="1:12">
      <c r="A5" s="9" t="s">
        <v>9</v>
      </c>
      <c r="B5" s="9"/>
      <c r="C5" s="9"/>
      <c r="D5" s="10" t="s">
        <v>114</v>
      </c>
      <c r="E5" s="11"/>
      <c r="F5" s="12"/>
      <c r="G5" s="9" t="s">
        <v>11</v>
      </c>
      <c r="H5" s="9" t="s">
        <v>12</v>
      </c>
      <c r="I5" s="9"/>
      <c r="J5" s="17" t="s">
        <v>13</v>
      </c>
      <c r="K5" s="77" t="s">
        <v>480</v>
      </c>
      <c r="L5" s="46"/>
    </row>
    <row r="6" s="63" customFormat="1" ht="22" customHeight="1" spans="1:12">
      <c r="A6" s="9" t="s">
        <v>14</v>
      </c>
      <c r="B6" s="9"/>
      <c r="C6" s="9"/>
      <c r="D6" s="10"/>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481</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482</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483</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483</v>
      </c>
      <c r="E18" s="9"/>
      <c r="F18" s="17" t="s">
        <v>38</v>
      </c>
      <c r="G18" s="17"/>
      <c r="H18" s="9" t="s">
        <v>483</v>
      </c>
      <c r="I18" s="9"/>
      <c r="J18" s="53" t="s">
        <v>40</v>
      </c>
      <c r="K18" s="9" t="s">
        <v>383</v>
      </c>
      <c r="L18" s="39"/>
    </row>
    <row r="19" s="63" customFormat="1" ht="32" customHeight="1" spans="1:12">
      <c r="A19" s="9"/>
      <c r="B19" s="23" t="s">
        <v>44</v>
      </c>
      <c r="C19" s="24"/>
      <c r="D19" s="54" t="s">
        <v>484</v>
      </c>
      <c r="E19" s="54"/>
      <c r="F19" s="17" t="s">
        <v>38</v>
      </c>
      <c r="G19" s="17"/>
      <c r="H19" s="54" t="s">
        <v>484</v>
      </c>
      <c r="I19" s="54"/>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c r="K22" s="55"/>
      <c r="L22" s="9"/>
    </row>
    <row r="23" s="63" customFormat="1" ht="20" customHeight="1" spans="1:12">
      <c r="A23" s="9"/>
      <c r="B23" s="30" t="s">
        <v>56</v>
      </c>
      <c r="C23" s="26">
        <v>0</v>
      </c>
      <c r="D23" s="9">
        <v>726344</v>
      </c>
      <c r="E23" s="9">
        <v>1.2</v>
      </c>
      <c r="F23" s="9">
        <v>726344</v>
      </c>
      <c r="G23" s="31">
        <v>1</v>
      </c>
      <c r="H23" s="9"/>
      <c r="I23" s="9">
        <v>522011.8</v>
      </c>
      <c r="J23" s="56">
        <f>I23/F23</f>
        <v>0.71868398444814</v>
      </c>
      <c r="K23" s="94">
        <f>F23-I23</f>
        <v>204332.2</v>
      </c>
      <c r="L23" s="9"/>
    </row>
    <row r="24" s="63" customFormat="1" ht="20" customHeight="1" spans="1:12">
      <c r="A24" s="9"/>
      <c r="B24" s="30">
        <v>1</v>
      </c>
      <c r="C24" s="26"/>
      <c r="D24" s="9"/>
      <c r="E24" s="9"/>
      <c r="F24" s="9"/>
      <c r="G24" s="31"/>
      <c r="H24" s="81">
        <v>44945.5532407407</v>
      </c>
      <c r="I24" s="9">
        <v>1941.72</v>
      </c>
      <c r="J24" s="56">
        <f t="shared" ref="J24:J62" si="0">I24/726344</f>
        <v>0.00267327877699823</v>
      </c>
      <c r="K24" s="9">
        <f>F23-I24</f>
        <v>724402.28</v>
      </c>
      <c r="L24" s="9"/>
    </row>
    <row r="25" s="63" customFormat="1" ht="20" customHeight="1" spans="1:12">
      <c r="A25" s="9"/>
      <c r="B25" s="30">
        <v>2</v>
      </c>
      <c r="C25" s="26"/>
      <c r="D25" s="9"/>
      <c r="E25" s="9"/>
      <c r="F25" s="9"/>
      <c r="G25" s="31"/>
      <c r="H25" s="81">
        <v>44945.5934490741</v>
      </c>
      <c r="I25" s="9">
        <v>11284</v>
      </c>
      <c r="J25" s="56">
        <f t="shared" si="0"/>
        <v>0.0155353386274272</v>
      </c>
      <c r="K25" s="9">
        <f t="shared" ref="K25:K62" si="1">K24-I25</f>
        <v>713118.28</v>
      </c>
      <c r="L25" s="9"/>
    </row>
    <row r="26" s="63" customFormat="1" ht="20" customHeight="1" spans="1:12">
      <c r="A26" s="9"/>
      <c r="B26" s="30">
        <v>3</v>
      </c>
      <c r="C26" s="26"/>
      <c r="D26" s="9"/>
      <c r="E26" s="9"/>
      <c r="F26" s="9"/>
      <c r="G26" s="31"/>
      <c r="H26" s="81">
        <v>44945.59375</v>
      </c>
      <c r="I26" s="9">
        <v>32030.34</v>
      </c>
      <c r="J26" s="56">
        <f t="shared" si="0"/>
        <v>0.044098030685185</v>
      </c>
      <c r="K26" s="9">
        <f t="shared" si="1"/>
        <v>681087.94</v>
      </c>
      <c r="L26" s="9"/>
    </row>
    <row r="27" s="63" customFormat="1" ht="20" customHeight="1" spans="1:12">
      <c r="A27" s="9"/>
      <c r="B27" s="30">
        <v>4</v>
      </c>
      <c r="C27" s="26"/>
      <c r="D27" s="9"/>
      <c r="E27" s="9"/>
      <c r="F27" s="9"/>
      <c r="G27" s="31"/>
      <c r="H27" s="81">
        <v>44973.4940740741</v>
      </c>
      <c r="I27" s="9">
        <v>11284</v>
      </c>
      <c r="J27" s="56">
        <f t="shared" si="0"/>
        <v>0.0155353386274272</v>
      </c>
      <c r="K27" s="9">
        <f t="shared" si="1"/>
        <v>669803.94</v>
      </c>
      <c r="L27" s="9"/>
    </row>
    <row r="28" s="63" customFormat="1" ht="20" customHeight="1" spans="1:12">
      <c r="A28" s="9"/>
      <c r="B28" s="30">
        <v>5</v>
      </c>
      <c r="C28" s="26"/>
      <c r="D28" s="9"/>
      <c r="E28" s="9"/>
      <c r="F28" s="9"/>
      <c r="G28" s="31"/>
      <c r="H28" s="81">
        <v>44973.5105671296</v>
      </c>
      <c r="I28" s="9">
        <v>27030.34</v>
      </c>
      <c r="J28" s="56">
        <f t="shared" si="0"/>
        <v>0.037214240084588</v>
      </c>
      <c r="K28" s="9">
        <f t="shared" si="1"/>
        <v>642773.6</v>
      </c>
      <c r="L28" s="9"/>
    </row>
    <row r="29" s="63" customFormat="1" ht="20" customHeight="1" spans="1:12">
      <c r="A29" s="9"/>
      <c r="B29" s="30">
        <v>6</v>
      </c>
      <c r="C29" s="26"/>
      <c r="D29" s="9"/>
      <c r="E29" s="9"/>
      <c r="F29" s="9"/>
      <c r="G29" s="31"/>
      <c r="H29" s="81">
        <v>44974.5812615741</v>
      </c>
      <c r="I29" s="9">
        <v>1930.72</v>
      </c>
      <c r="J29" s="56">
        <f t="shared" si="0"/>
        <v>0.00265813443767691</v>
      </c>
      <c r="K29" s="9">
        <f t="shared" si="1"/>
        <v>640842.88</v>
      </c>
      <c r="L29" s="9"/>
    </row>
    <row r="30" s="63" customFormat="1" ht="20" customHeight="1" spans="1:12">
      <c r="A30" s="9"/>
      <c r="B30" s="30">
        <v>7</v>
      </c>
      <c r="C30" s="26"/>
      <c r="D30" s="9"/>
      <c r="E30" s="9"/>
      <c r="F30" s="9"/>
      <c r="G30" s="31"/>
      <c r="H30" s="81">
        <v>45005.410162037</v>
      </c>
      <c r="I30" s="9">
        <v>1930.72</v>
      </c>
      <c r="J30" s="56">
        <f t="shared" si="0"/>
        <v>0.00265813443767691</v>
      </c>
      <c r="K30" s="9">
        <f t="shared" si="1"/>
        <v>638912.16</v>
      </c>
      <c r="L30" s="9"/>
    </row>
    <row r="31" s="63" customFormat="1" ht="20" customHeight="1" spans="1:12">
      <c r="A31" s="9"/>
      <c r="B31" s="30">
        <v>8</v>
      </c>
      <c r="C31" s="26"/>
      <c r="D31" s="9"/>
      <c r="E31" s="9"/>
      <c r="F31" s="9"/>
      <c r="G31" s="31"/>
      <c r="H31" s="81">
        <v>45005.4320601852</v>
      </c>
      <c r="I31" s="9">
        <v>27030.34</v>
      </c>
      <c r="J31" s="56">
        <f t="shared" si="0"/>
        <v>0.037214240084588</v>
      </c>
      <c r="K31" s="9">
        <f t="shared" si="1"/>
        <v>611881.82</v>
      </c>
      <c r="L31" s="9"/>
    </row>
    <row r="32" s="63" customFormat="1" ht="20" customHeight="1" spans="1:12">
      <c r="A32" s="9"/>
      <c r="B32" s="30">
        <v>9</v>
      </c>
      <c r="C32" s="26"/>
      <c r="D32" s="9"/>
      <c r="E32" s="9"/>
      <c r="F32" s="9"/>
      <c r="G32" s="31"/>
      <c r="H32" s="81">
        <v>45005.4326851852</v>
      </c>
      <c r="I32" s="9">
        <v>11284</v>
      </c>
      <c r="J32" s="56">
        <f t="shared" si="0"/>
        <v>0.0155353386274272</v>
      </c>
      <c r="K32" s="9">
        <f t="shared" si="1"/>
        <v>600597.82</v>
      </c>
      <c r="L32" s="9"/>
    </row>
    <row r="33" s="63" customFormat="1" ht="20" customHeight="1" spans="1:12">
      <c r="A33" s="9"/>
      <c r="B33" s="30">
        <v>10</v>
      </c>
      <c r="C33" s="26"/>
      <c r="D33" s="9"/>
      <c r="E33" s="9"/>
      <c r="F33" s="9"/>
      <c r="G33" s="31"/>
      <c r="H33" s="81">
        <v>45028.4464699074</v>
      </c>
      <c r="I33" s="9">
        <v>1930.72</v>
      </c>
      <c r="J33" s="56">
        <f t="shared" si="0"/>
        <v>0.00265813443767691</v>
      </c>
      <c r="K33" s="9">
        <f t="shared" si="1"/>
        <v>598667.1</v>
      </c>
      <c r="L33" s="9"/>
    </row>
    <row r="34" s="63" customFormat="1" ht="20" customHeight="1" spans="1:12">
      <c r="A34" s="9"/>
      <c r="B34" s="30">
        <v>11</v>
      </c>
      <c r="C34" s="26"/>
      <c r="D34" s="9"/>
      <c r="E34" s="9"/>
      <c r="F34" s="9"/>
      <c r="G34" s="31"/>
      <c r="H34" s="81">
        <v>45033.5191319444</v>
      </c>
      <c r="I34" s="9">
        <v>27030.34</v>
      </c>
      <c r="J34" s="56">
        <f t="shared" si="0"/>
        <v>0.037214240084588</v>
      </c>
      <c r="K34" s="9">
        <f t="shared" si="1"/>
        <v>571636.76</v>
      </c>
      <c r="L34" s="9"/>
    </row>
    <row r="35" s="63" customFormat="1" ht="20" customHeight="1" spans="1:12">
      <c r="A35" s="9"/>
      <c r="B35" s="30">
        <v>12</v>
      </c>
      <c r="C35" s="26"/>
      <c r="D35" s="9"/>
      <c r="E35" s="9"/>
      <c r="F35" s="9"/>
      <c r="G35" s="31"/>
      <c r="H35" s="81">
        <v>45035.5883217593</v>
      </c>
      <c r="I35" s="9">
        <v>11284</v>
      </c>
      <c r="J35" s="56">
        <f t="shared" si="0"/>
        <v>0.0155353386274272</v>
      </c>
      <c r="K35" s="9">
        <f t="shared" si="1"/>
        <v>560352.76</v>
      </c>
      <c r="L35" s="9"/>
    </row>
    <row r="36" s="63" customFormat="1" ht="20" customHeight="1" spans="1:12">
      <c r="A36" s="9"/>
      <c r="B36" s="30">
        <v>13</v>
      </c>
      <c r="C36" s="26"/>
      <c r="D36" s="9"/>
      <c r="E36" s="9"/>
      <c r="F36" s="9"/>
      <c r="G36" s="31"/>
      <c r="H36" s="81">
        <v>45043.4469097222</v>
      </c>
      <c r="I36" s="9">
        <v>26390</v>
      </c>
      <c r="J36" s="56">
        <f t="shared" si="0"/>
        <v>0.0363326467899508</v>
      </c>
      <c r="K36" s="9">
        <f t="shared" si="1"/>
        <v>533962.76</v>
      </c>
      <c r="L36" s="9"/>
    </row>
    <row r="37" s="63" customFormat="1" ht="20" customHeight="1" spans="1:12">
      <c r="A37" s="9"/>
      <c r="B37" s="30">
        <v>14</v>
      </c>
      <c r="C37" s="26"/>
      <c r="D37" s="9"/>
      <c r="E37" s="9"/>
      <c r="F37" s="9"/>
      <c r="G37" s="31"/>
      <c r="H37" s="81">
        <v>45069.4454398148</v>
      </c>
      <c r="I37" s="9">
        <v>1930.72</v>
      </c>
      <c r="J37" s="56">
        <f t="shared" si="0"/>
        <v>0.00265813443767691</v>
      </c>
      <c r="K37" s="9">
        <f t="shared" si="1"/>
        <v>532032.04</v>
      </c>
      <c r="L37" s="9"/>
    </row>
    <row r="38" s="63" customFormat="1" ht="20" customHeight="1" spans="1:12">
      <c r="A38" s="9"/>
      <c r="B38" s="30">
        <v>15</v>
      </c>
      <c r="C38" s="26"/>
      <c r="D38" s="9"/>
      <c r="E38" s="9"/>
      <c r="F38" s="9"/>
      <c r="G38" s="31"/>
      <c r="H38" s="81">
        <v>45072.5829282407</v>
      </c>
      <c r="I38" s="9">
        <v>27030.34</v>
      </c>
      <c r="J38" s="56">
        <f t="shared" si="0"/>
        <v>0.037214240084588</v>
      </c>
      <c r="K38" s="9">
        <f t="shared" si="1"/>
        <v>505001.7</v>
      </c>
      <c r="L38" s="9"/>
    </row>
    <row r="39" s="63" customFormat="1" ht="20" customHeight="1" spans="1:12">
      <c r="A39" s="9"/>
      <c r="B39" s="30">
        <v>16</v>
      </c>
      <c r="C39" s="26"/>
      <c r="D39" s="9"/>
      <c r="E39" s="9"/>
      <c r="F39" s="9"/>
      <c r="G39" s="31"/>
      <c r="H39" s="81">
        <v>45072.58375</v>
      </c>
      <c r="I39" s="9">
        <v>11284</v>
      </c>
      <c r="J39" s="56">
        <f t="shared" si="0"/>
        <v>0.0155353386274272</v>
      </c>
      <c r="K39" s="9">
        <f t="shared" si="1"/>
        <v>493717.7</v>
      </c>
      <c r="L39" s="9"/>
    </row>
    <row r="40" s="63" customFormat="1" ht="20" customHeight="1" spans="1:12">
      <c r="A40" s="9"/>
      <c r="B40" s="30">
        <v>17</v>
      </c>
      <c r="C40" s="26"/>
      <c r="D40" s="9"/>
      <c r="E40" s="9"/>
      <c r="F40" s="9"/>
      <c r="G40" s="31"/>
      <c r="H40" s="81">
        <v>45103.3722337963</v>
      </c>
      <c r="I40" s="9">
        <v>1930.72</v>
      </c>
      <c r="J40" s="56">
        <f t="shared" si="0"/>
        <v>0.00265813443767691</v>
      </c>
      <c r="K40" s="9">
        <f t="shared" si="1"/>
        <v>491786.98</v>
      </c>
      <c r="L40" s="9"/>
    </row>
    <row r="41" s="63" customFormat="1" ht="20" customHeight="1" spans="1:12">
      <c r="A41" s="9"/>
      <c r="B41" s="30">
        <v>18</v>
      </c>
      <c r="C41" s="26"/>
      <c r="D41" s="9"/>
      <c r="E41" s="9"/>
      <c r="F41" s="9"/>
      <c r="G41" s="31"/>
      <c r="H41" s="81">
        <v>45104.4031712963</v>
      </c>
      <c r="I41" s="9">
        <v>27030.34</v>
      </c>
      <c r="J41" s="56">
        <f t="shared" si="0"/>
        <v>0.037214240084588</v>
      </c>
      <c r="K41" s="9">
        <f t="shared" si="1"/>
        <v>464756.64</v>
      </c>
      <c r="L41" s="9"/>
    </row>
    <row r="42" s="63" customFormat="1" ht="20" customHeight="1" spans="1:12">
      <c r="A42" s="9"/>
      <c r="B42" s="30">
        <v>19</v>
      </c>
      <c r="C42" s="26"/>
      <c r="D42" s="9"/>
      <c r="E42" s="9"/>
      <c r="F42" s="9"/>
      <c r="G42" s="31"/>
      <c r="H42" s="81">
        <v>45106.5812731481</v>
      </c>
      <c r="I42" s="9">
        <v>11284</v>
      </c>
      <c r="J42" s="56">
        <f t="shared" si="0"/>
        <v>0.0155353386274272</v>
      </c>
      <c r="K42" s="9">
        <f t="shared" si="1"/>
        <v>453472.64</v>
      </c>
      <c r="L42" s="9"/>
    </row>
    <row r="43" s="63" customFormat="1" ht="20" customHeight="1" spans="1:12">
      <c r="A43" s="9"/>
      <c r="B43" s="30">
        <v>20</v>
      </c>
      <c r="C43" s="26"/>
      <c r="D43" s="9"/>
      <c r="E43" s="9"/>
      <c r="F43" s="9"/>
      <c r="G43" s="31"/>
      <c r="H43" s="81">
        <v>45124.4832523148</v>
      </c>
      <c r="I43" s="9">
        <v>27030.34</v>
      </c>
      <c r="J43" s="56">
        <f t="shared" si="0"/>
        <v>0.037214240084588</v>
      </c>
      <c r="K43" s="9">
        <f t="shared" si="1"/>
        <v>426442.3</v>
      </c>
      <c r="L43" s="9"/>
    </row>
    <row r="44" s="63" customFormat="1" ht="20" customHeight="1" spans="1:12">
      <c r="A44" s="9"/>
      <c r="B44" s="30">
        <v>21</v>
      </c>
      <c r="C44" s="26"/>
      <c r="D44" s="9"/>
      <c r="E44" s="9"/>
      <c r="F44" s="9"/>
      <c r="G44" s="31"/>
      <c r="H44" s="81">
        <v>45125.4349305556</v>
      </c>
      <c r="I44" s="9">
        <v>1930.72</v>
      </c>
      <c r="J44" s="56">
        <f t="shared" si="0"/>
        <v>0.00265813443767691</v>
      </c>
      <c r="K44" s="9">
        <f t="shared" si="1"/>
        <v>424511.58</v>
      </c>
      <c r="L44" s="9"/>
    </row>
    <row r="45" s="63" customFormat="1" ht="20" customHeight="1" spans="1:12">
      <c r="A45" s="9"/>
      <c r="B45" s="30">
        <v>22</v>
      </c>
      <c r="C45" s="26"/>
      <c r="D45" s="9"/>
      <c r="E45" s="9"/>
      <c r="F45" s="9"/>
      <c r="G45" s="31"/>
      <c r="H45" s="81">
        <v>45133.4547222222</v>
      </c>
      <c r="I45" s="9">
        <v>5500</v>
      </c>
      <c r="J45" s="56">
        <f t="shared" si="0"/>
        <v>0.00757216966065666</v>
      </c>
      <c r="K45" s="9">
        <f t="shared" si="1"/>
        <v>419011.58</v>
      </c>
      <c r="L45" s="9"/>
    </row>
    <row r="46" s="63" customFormat="1" ht="20" customHeight="1" spans="1:12">
      <c r="A46" s="9"/>
      <c r="B46" s="30">
        <v>23</v>
      </c>
      <c r="C46" s="26"/>
      <c r="D46" s="9"/>
      <c r="E46" s="9"/>
      <c r="F46" s="9"/>
      <c r="G46" s="31"/>
      <c r="H46" s="81">
        <v>45135.4598148148</v>
      </c>
      <c r="I46" s="9">
        <v>11284</v>
      </c>
      <c r="J46" s="56">
        <f t="shared" si="0"/>
        <v>0.0155353386274272</v>
      </c>
      <c r="K46" s="9">
        <f t="shared" si="1"/>
        <v>407727.58</v>
      </c>
      <c r="L46" s="9"/>
    </row>
    <row r="47" s="63" customFormat="1" ht="20" customHeight="1" spans="1:12">
      <c r="A47" s="9"/>
      <c r="B47" s="30">
        <v>24</v>
      </c>
      <c r="C47" s="26"/>
      <c r="D47" s="9"/>
      <c r="E47" s="9"/>
      <c r="F47" s="9"/>
      <c r="G47" s="31"/>
      <c r="H47" s="81">
        <v>45162.5695833333</v>
      </c>
      <c r="I47" s="9">
        <v>1930.72</v>
      </c>
      <c r="J47" s="56">
        <f t="shared" si="0"/>
        <v>0.00265813443767691</v>
      </c>
      <c r="K47" s="9">
        <f t="shared" si="1"/>
        <v>405796.86</v>
      </c>
      <c r="L47" s="9"/>
    </row>
    <row r="48" s="63" customFormat="1" ht="20" customHeight="1" spans="1:12">
      <c r="A48" s="9"/>
      <c r="B48" s="30">
        <v>25</v>
      </c>
      <c r="C48" s="26"/>
      <c r="D48" s="9"/>
      <c r="E48" s="9"/>
      <c r="F48" s="9"/>
      <c r="G48" s="31"/>
      <c r="H48" s="81">
        <v>45174.4485416667</v>
      </c>
      <c r="I48" s="9">
        <v>27030.34</v>
      </c>
      <c r="J48" s="56">
        <f t="shared" si="0"/>
        <v>0.037214240084588</v>
      </c>
      <c r="K48" s="9">
        <f t="shared" si="1"/>
        <v>378766.52</v>
      </c>
      <c r="L48" s="9"/>
    </row>
    <row r="49" s="63" customFormat="1" ht="20" customHeight="1" spans="1:12">
      <c r="A49" s="9"/>
      <c r="B49" s="30">
        <v>26</v>
      </c>
      <c r="C49" s="26"/>
      <c r="D49" s="9"/>
      <c r="E49" s="9"/>
      <c r="F49" s="9"/>
      <c r="G49" s="31"/>
      <c r="H49" s="81">
        <v>45174.44875</v>
      </c>
      <c r="I49" s="9">
        <v>11284</v>
      </c>
      <c r="J49" s="56">
        <f t="shared" si="0"/>
        <v>0.0155353386274272</v>
      </c>
      <c r="K49" s="9">
        <f t="shared" si="1"/>
        <v>367482.52</v>
      </c>
      <c r="L49" s="9"/>
    </row>
    <row r="50" s="63" customFormat="1" ht="20" customHeight="1" spans="1:12">
      <c r="A50" s="9"/>
      <c r="B50" s="30">
        <v>27</v>
      </c>
      <c r="C50" s="26"/>
      <c r="D50" s="9"/>
      <c r="E50" s="9"/>
      <c r="F50" s="9"/>
      <c r="G50" s="31"/>
      <c r="H50" s="81">
        <v>45190.4628703704</v>
      </c>
      <c r="I50" s="9">
        <v>1098.24</v>
      </c>
      <c r="J50" s="56">
        <f t="shared" si="0"/>
        <v>0.00151201083783992</v>
      </c>
      <c r="K50" s="9">
        <f t="shared" si="1"/>
        <v>366384.28</v>
      </c>
      <c r="L50" s="9"/>
    </row>
    <row r="51" s="63" customFormat="1" ht="20" customHeight="1" spans="1:12">
      <c r="A51" s="9"/>
      <c r="B51" s="30">
        <v>28</v>
      </c>
      <c r="C51" s="26"/>
      <c r="D51" s="9"/>
      <c r="E51" s="9"/>
      <c r="F51" s="9"/>
      <c r="G51" s="31"/>
      <c r="H51" s="81">
        <v>45191.438275463</v>
      </c>
      <c r="I51" s="9">
        <v>27030.34</v>
      </c>
      <c r="J51" s="56">
        <f t="shared" si="0"/>
        <v>0.037214240084588</v>
      </c>
      <c r="K51" s="9">
        <f t="shared" si="1"/>
        <v>339353.94</v>
      </c>
      <c r="L51" s="9"/>
    </row>
    <row r="52" s="63" customFormat="1" ht="20" customHeight="1" spans="1:12">
      <c r="A52" s="9"/>
      <c r="B52" s="30">
        <v>29</v>
      </c>
      <c r="C52" s="26"/>
      <c r="D52" s="9"/>
      <c r="E52" s="9"/>
      <c r="F52" s="9"/>
      <c r="G52" s="31"/>
      <c r="H52" s="81">
        <v>45191.5106018518</v>
      </c>
      <c r="I52" s="9">
        <v>11284</v>
      </c>
      <c r="J52" s="56">
        <f t="shared" si="0"/>
        <v>0.0155353386274272</v>
      </c>
      <c r="K52" s="9">
        <f t="shared" si="1"/>
        <v>328069.94</v>
      </c>
      <c r="L52" s="9"/>
    </row>
    <row r="53" s="63" customFormat="1" ht="20" customHeight="1" spans="1:12">
      <c r="A53" s="9"/>
      <c r="B53" s="30">
        <v>30</v>
      </c>
      <c r="C53" s="26"/>
      <c r="D53" s="9"/>
      <c r="E53" s="9"/>
      <c r="F53" s="9"/>
      <c r="G53" s="31"/>
      <c r="H53" s="81">
        <v>45215.552037037</v>
      </c>
      <c r="I53" s="9">
        <v>1098.24</v>
      </c>
      <c r="J53" s="56">
        <f t="shared" si="0"/>
        <v>0.00151201083783992</v>
      </c>
      <c r="K53" s="9">
        <f t="shared" si="1"/>
        <v>326971.7</v>
      </c>
      <c r="L53" s="9"/>
    </row>
    <row r="54" s="63" customFormat="1" ht="20" customHeight="1" spans="1:12">
      <c r="A54" s="9"/>
      <c r="B54" s="30">
        <v>31</v>
      </c>
      <c r="C54" s="26"/>
      <c r="D54" s="9"/>
      <c r="E54" s="9"/>
      <c r="F54" s="9"/>
      <c r="G54" s="31"/>
      <c r="H54" s="81">
        <v>45215.5696412037</v>
      </c>
      <c r="I54" s="9">
        <v>27030.34</v>
      </c>
      <c r="J54" s="56">
        <f t="shared" si="0"/>
        <v>0.037214240084588</v>
      </c>
      <c r="K54" s="9">
        <f t="shared" si="1"/>
        <v>299941.36</v>
      </c>
      <c r="L54" s="9"/>
    </row>
    <row r="55" s="63" customFormat="1" ht="20" customHeight="1" spans="1:12">
      <c r="A55" s="9"/>
      <c r="B55" s="30">
        <v>32</v>
      </c>
      <c r="C55" s="26"/>
      <c r="D55" s="9"/>
      <c r="E55" s="9"/>
      <c r="F55" s="9"/>
      <c r="G55" s="31"/>
      <c r="H55" s="81">
        <v>45215.5790046296</v>
      </c>
      <c r="I55" s="9">
        <v>11284</v>
      </c>
      <c r="J55" s="56">
        <f t="shared" si="0"/>
        <v>0.0155353386274272</v>
      </c>
      <c r="K55" s="9">
        <f t="shared" si="1"/>
        <v>288657.36</v>
      </c>
      <c r="L55" s="9"/>
    </row>
    <row r="56" s="63" customFormat="1" ht="20" customHeight="1" spans="1:12">
      <c r="A56" s="9"/>
      <c r="B56" s="30">
        <v>33</v>
      </c>
      <c r="C56" s="26"/>
      <c r="D56" s="9"/>
      <c r="E56" s="9"/>
      <c r="F56" s="9"/>
      <c r="G56" s="31"/>
      <c r="H56" s="81">
        <v>45253.497037037</v>
      </c>
      <c r="I56" s="9">
        <v>1098.24</v>
      </c>
      <c r="J56" s="56">
        <f t="shared" si="0"/>
        <v>0.00151201083783992</v>
      </c>
      <c r="K56" s="9">
        <f t="shared" si="1"/>
        <v>287559.12</v>
      </c>
      <c r="L56" s="9"/>
    </row>
    <row r="57" s="63" customFormat="1" ht="20" customHeight="1" spans="1:12">
      <c r="A57" s="9"/>
      <c r="B57" s="30">
        <v>34</v>
      </c>
      <c r="C57" s="26"/>
      <c r="D57" s="9"/>
      <c r="E57" s="9"/>
      <c r="F57" s="9"/>
      <c r="G57" s="31"/>
      <c r="H57" s="81">
        <v>45257.6481597222</v>
      </c>
      <c r="I57" s="9">
        <v>27030.34</v>
      </c>
      <c r="J57" s="56">
        <f t="shared" si="0"/>
        <v>0.037214240084588</v>
      </c>
      <c r="K57" s="9">
        <f t="shared" si="1"/>
        <v>260528.78</v>
      </c>
      <c r="L57" s="9"/>
    </row>
    <row r="58" s="63" customFormat="1" ht="20" customHeight="1" spans="1:12">
      <c r="A58" s="9"/>
      <c r="B58" s="30">
        <v>35</v>
      </c>
      <c r="C58" s="26"/>
      <c r="D58" s="9"/>
      <c r="E58" s="9"/>
      <c r="F58" s="9"/>
      <c r="G58" s="31"/>
      <c r="H58" s="81">
        <v>45257.649224537</v>
      </c>
      <c r="I58" s="9">
        <v>11284</v>
      </c>
      <c r="J58" s="56">
        <f t="shared" si="0"/>
        <v>0.0155353386274272</v>
      </c>
      <c r="K58" s="9">
        <f t="shared" si="1"/>
        <v>249244.78</v>
      </c>
      <c r="L58" s="9"/>
    </row>
    <row r="59" s="63" customFormat="1" ht="20" customHeight="1" spans="1:12">
      <c r="A59" s="9"/>
      <c r="B59" s="30">
        <v>36</v>
      </c>
      <c r="C59" s="26"/>
      <c r="D59" s="9"/>
      <c r="E59" s="9"/>
      <c r="F59" s="9"/>
      <c r="G59" s="31"/>
      <c r="H59" s="81">
        <v>45273.4577546296</v>
      </c>
      <c r="I59" s="9">
        <v>27030.34</v>
      </c>
      <c r="J59" s="56">
        <f t="shared" si="0"/>
        <v>0.037214240084588</v>
      </c>
      <c r="K59" s="9">
        <f t="shared" si="1"/>
        <v>222214.44</v>
      </c>
      <c r="L59" s="9"/>
    </row>
    <row r="60" s="63" customFormat="1" ht="20" customHeight="1" spans="1:12">
      <c r="A60" s="9"/>
      <c r="B60" s="30">
        <v>37</v>
      </c>
      <c r="C60" s="26"/>
      <c r="D60" s="9"/>
      <c r="E60" s="9"/>
      <c r="F60" s="9"/>
      <c r="G60" s="31"/>
      <c r="H60" s="81">
        <v>45275.5742361111</v>
      </c>
      <c r="I60" s="9">
        <v>1098.24</v>
      </c>
      <c r="J60" s="56">
        <f t="shared" si="0"/>
        <v>0.00151201083783992</v>
      </c>
      <c r="K60" s="9">
        <f t="shared" si="1"/>
        <v>221116.2</v>
      </c>
      <c r="L60" s="9"/>
    </row>
    <row r="61" s="63" customFormat="1" ht="20" customHeight="1" spans="1:12">
      <c r="A61" s="9"/>
      <c r="B61" s="30">
        <v>38</v>
      </c>
      <c r="C61" s="26"/>
      <c r="D61" s="9"/>
      <c r="E61" s="9"/>
      <c r="F61" s="9"/>
      <c r="G61" s="31"/>
      <c r="H61" s="81">
        <v>45275.5744212963</v>
      </c>
      <c r="I61" s="9">
        <v>11284</v>
      </c>
      <c r="J61" s="56">
        <f t="shared" si="0"/>
        <v>0.0155353386274272</v>
      </c>
      <c r="K61" s="9">
        <f t="shared" si="1"/>
        <v>209832.2</v>
      </c>
      <c r="L61" s="9"/>
    </row>
    <row r="62" s="63" customFormat="1" ht="20" customHeight="1" spans="1:12">
      <c r="A62" s="9"/>
      <c r="B62" s="30">
        <v>39</v>
      </c>
      <c r="C62" s="26"/>
      <c r="D62" s="9"/>
      <c r="E62" s="9"/>
      <c r="F62" s="9"/>
      <c r="G62" s="31"/>
      <c r="H62" s="81">
        <v>45279.5079398148</v>
      </c>
      <c r="I62" s="9">
        <v>5500</v>
      </c>
      <c r="J62" s="56">
        <f t="shared" si="0"/>
        <v>0.00757216966065666</v>
      </c>
      <c r="K62" s="9">
        <f t="shared" si="1"/>
        <v>204332.2</v>
      </c>
      <c r="L62" s="9"/>
    </row>
    <row r="63" s="63" customFormat="1" ht="26" customHeight="1" spans="1:12">
      <c r="A63" s="9"/>
      <c r="B63" s="15" t="s">
        <v>385</v>
      </c>
      <c r="C63" s="15"/>
      <c r="D63" s="15"/>
      <c r="E63" s="15"/>
      <c r="F63" s="15"/>
      <c r="G63" s="15"/>
      <c r="H63" s="15"/>
      <c r="I63" s="15"/>
      <c r="J63" s="15"/>
      <c r="K63" s="40"/>
      <c r="L63" s="9"/>
    </row>
    <row r="64" s="63" customFormat="1" ht="26" customHeight="1" spans="1:12">
      <c r="A64" s="33" t="s">
        <v>58</v>
      </c>
      <c r="B64" s="34"/>
      <c r="C64" s="34"/>
      <c r="D64" s="34"/>
      <c r="E64" s="34"/>
      <c r="F64" s="34"/>
      <c r="G64" s="34"/>
      <c r="H64" s="34"/>
      <c r="I64" s="34"/>
      <c r="J64" s="34"/>
      <c r="K64" s="57"/>
      <c r="L64" s="26"/>
    </row>
    <row r="65" s="63" customFormat="1" ht="26" customHeight="1" spans="1:12">
      <c r="A65" s="26" t="s">
        <v>59</v>
      </c>
      <c r="B65" s="26"/>
      <c r="C65" s="26"/>
      <c r="D65" s="9" t="s">
        <v>60</v>
      </c>
      <c r="E65" s="9"/>
      <c r="F65" s="9" t="s">
        <v>386</v>
      </c>
      <c r="G65" s="9"/>
      <c r="H65" s="9"/>
      <c r="I65" s="9" t="s">
        <v>61</v>
      </c>
      <c r="J65" s="9"/>
      <c r="K65" s="9" t="s">
        <v>386</v>
      </c>
      <c r="L65" s="9"/>
    </row>
    <row r="66" s="63" customFormat="1" ht="26" customHeight="1" spans="1:12">
      <c r="A66" s="26"/>
      <c r="B66" s="26"/>
      <c r="C66" s="26"/>
      <c r="D66" s="9" t="s">
        <v>62</v>
      </c>
      <c r="E66" s="9"/>
      <c r="F66" s="9" t="s">
        <v>387</v>
      </c>
      <c r="G66" s="9"/>
      <c r="H66" s="9"/>
      <c r="I66" s="9" t="s">
        <v>63</v>
      </c>
      <c r="J66" s="9"/>
      <c r="K66" s="9" t="s">
        <v>387</v>
      </c>
      <c r="L66" s="9"/>
    </row>
    <row r="67" s="63" customFormat="1" ht="30" customHeight="1" spans="1:12">
      <c r="A67" s="26"/>
      <c r="B67" s="26"/>
      <c r="C67" s="26"/>
      <c r="D67" s="9" t="s">
        <v>64</v>
      </c>
      <c r="E67" s="9"/>
      <c r="F67" s="9" t="s">
        <v>388</v>
      </c>
      <c r="G67" s="9"/>
      <c r="H67" s="9"/>
      <c r="I67" s="9"/>
      <c r="J67" s="9"/>
      <c r="K67" s="9"/>
      <c r="L67" s="9"/>
    </row>
    <row r="68" s="1" customFormat="1" ht="26" customHeight="1" spans="1:12">
      <c r="A68" s="35" t="s">
        <v>65</v>
      </c>
      <c r="B68" s="35"/>
      <c r="C68" s="35"/>
      <c r="D68" s="35"/>
      <c r="E68" s="35"/>
      <c r="F68" s="35"/>
      <c r="G68" s="35"/>
      <c r="H68" s="35"/>
      <c r="I68" s="35"/>
      <c r="J68" s="35"/>
      <c r="K68" s="35"/>
      <c r="L68" s="58"/>
    </row>
    <row r="69" s="1" customFormat="1" ht="26" customHeight="1" spans="1:12">
      <c r="A69" s="9" t="s">
        <v>66</v>
      </c>
      <c r="B69" s="9" t="s">
        <v>67</v>
      </c>
      <c r="C69" s="9"/>
      <c r="D69" s="9"/>
      <c r="E69" s="9"/>
      <c r="F69" s="9"/>
      <c r="G69" s="10" t="s">
        <v>68</v>
      </c>
      <c r="H69" s="11"/>
      <c r="I69" s="12"/>
      <c r="J69" s="10" t="s">
        <v>69</v>
      </c>
      <c r="K69" s="12"/>
      <c r="L69" s="58"/>
    </row>
    <row r="70" s="1" customFormat="1" ht="55" customHeight="1" spans="1:12">
      <c r="A70" s="9"/>
      <c r="B70" s="10" t="s">
        <v>70</v>
      </c>
      <c r="C70" s="12"/>
      <c r="D70" s="10" t="s">
        <v>485</v>
      </c>
      <c r="E70" s="11"/>
      <c r="F70" s="12"/>
      <c r="G70" s="10" t="s">
        <v>486</v>
      </c>
      <c r="H70" s="11"/>
      <c r="I70" s="12"/>
      <c r="J70" s="10"/>
      <c r="K70" s="12"/>
      <c r="L70" s="58"/>
    </row>
    <row r="71" s="1" customFormat="1" ht="76" customHeight="1" spans="1:12">
      <c r="A71" s="9"/>
      <c r="B71" s="10" t="s">
        <v>73</v>
      </c>
      <c r="C71" s="12"/>
      <c r="D71" s="36" t="s">
        <v>487</v>
      </c>
      <c r="E71" s="37"/>
      <c r="F71" s="38"/>
      <c r="G71" s="36" t="s">
        <v>488</v>
      </c>
      <c r="H71" s="37"/>
      <c r="I71" s="38"/>
      <c r="J71" s="36"/>
      <c r="K71" s="38"/>
      <c r="L71" s="58"/>
    </row>
    <row r="72" s="1" customFormat="1" ht="26" customHeight="1" spans="1:12">
      <c r="A72" s="14" t="s">
        <v>76</v>
      </c>
      <c r="B72" s="15"/>
      <c r="C72" s="15"/>
      <c r="D72" s="15"/>
      <c r="E72" s="15"/>
      <c r="F72" s="15"/>
      <c r="G72" s="15"/>
      <c r="H72" s="15"/>
      <c r="I72" s="15"/>
      <c r="J72" s="15"/>
      <c r="K72" s="40"/>
      <c r="L72" s="58"/>
    </row>
    <row r="73" s="1" customFormat="1" ht="26" customHeight="1" spans="1:12">
      <c r="A73" s="9"/>
      <c r="B73" s="9" t="s">
        <v>78</v>
      </c>
      <c r="C73" s="9"/>
      <c r="D73" s="9" t="s">
        <v>79</v>
      </c>
      <c r="E73" s="9" t="s">
        <v>80</v>
      </c>
      <c r="F73" s="9"/>
      <c r="G73" s="9"/>
      <c r="H73" s="9"/>
      <c r="I73" s="9" t="s">
        <v>81</v>
      </c>
      <c r="J73" s="9" t="s">
        <v>82</v>
      </c>
      <c r="K73" s="9" t="s">
        <v>83</v>
      </c>
      <c r="L73" s="58"/>
    </row>
    <row r="74" s="1" customFormat="1" ht="26" customHeight="1" spans="1:12">
      <c r="A74" s="9"/>
      <c r="B74" s="9" t="s">
        <v>84</v>
      </c>
      <c r="C74" s="9"/>
      <c r="D74" s="9" t="s">
        <v>85</v>
      </c>
      <c r="E74" s="17" t="s">
        <v>489</v>
      </c>
      <c r="F74" s="17"/>
      <c r="G74" s="17"/>
      <c r="H74" s="17"/>
      <c r="I74" s="9" t="s">
        <v>490</v>
      </c>
      <c r="J74" s="9" t="s">
        <v>490</v>
      </c>
      <c r="K74" s="9"/>
      <c r="L74" s="58"/>
    </row>
    <row r="75" s="1" customFormat="1" ht="26" customHeight="1" spans="1:12">
      <c r="A75" s="9"/>
      <c r="B75" s="9"/>
      <c r="C75" s="9"/>
      <c r="D75" s="9" t="s">
        <v>88</v>
      </c>
      <c r="E75" s="14" t="s">
        <v>491</v>
      </c>
      <c r="F75" s="15"/>
      <c r="G75" s="15"/>
      <c r="H75" s="40"/>
      <c r="I75" s="9" t="s">
        <v>427</v>
      </c>
      <c r="J75" s="9" t="s">
        <v>427</v>
      </c>
      <c r="K75" s="31"/>
      <c r="L75" s="58"/>
    </row>
    <row r="76" s="1" customFormat="1" ht="26" customHeight="1" spans="1:12">
      <c r="A76" s="9"/>
      <c r="B76" s="9"/>
      <c r="C76" s="9"/>
      <c r="D76" s="9" t="s">
        <v>90</v>
      </c>
      <c r="E76" s="17" t="s">
        <v>492</v>
      </c>
      <c r="F76" s="17"/>
      <c r="G76" s="17"/>
      <c r="H76" s="17"/>
      <c r="I76" s="31">
        <v>1</v>
      </c>
      <c r="J76" s="31">
        <v>1</v>
      </c>
      <c r="K76" s="31"/>
      <c r="L76" s="58"/>
    </row>
    <row r="77" s="1" customFormat="1" ht="26" customHeight="1" spans="1:12">
      <c r="A77" s="9"/>
      <c r="B77" s="9"/>
      <c r="C77" s="9"/>
      <c r="D77" s="9" t="s">
        <v>93</v>
      </c>
      <c r="E77" s="17" t="s">
        <v>493</v>
      </c>
      <c r="F77" s="17"/>
      <c r="G77" s="17"/>
      <c r="H77" s="17"/>
      <c r="I77" s="31" t="s">
        <v>131</v>
      </c>
      <c r="J77" s="31" t="s">
        <v>131</v>
      </c>
      <c r="K77" s="59"/>
      <c r="L77" s="58"/>
    </row>
    <row r="78" s="1" customFormat="1" ht="26" customHeight="1" spans="1:12">
      <c r="A78" s="9"/>
      <c r="B78" s="9" t="s">
        <v>96</v>
      </c>
      <c r="C78" s="9"/>
      <c r="D78" s="9" t="s">
        <v>97</v>
      </c>
      <c r="E78" s="17"/>
      <c r="F78" s="17"/>
      <c r="G78" s="17"/>
      <c r="H78" s="17"/>
      <c r="I78" s="59"/>
      <c r="J78" s="59"/>
      <c r="K78" s="9"/>
      <c r="L78" s="58"/>
    </row>
    <row r="79" s="1" customFormat="1" ht="26" customHeight="1" spans="1:12">
      <c r="A79" s="9"/>
      <c r="B79" s="9"/>
      <c r="C79" s="9"/>
      <c r="D79" s="9" t="s">
        <v>98</v>
      </c>
      <c r="E79" s="17"/>
      <c r="F79" s="17"/>
      <c r="G79" s="17"/>
      <c r="H79" s="17"/>
      <c r="I79" s="9"/>
      <c r="J79" s="9"/>
      <c r="K79" s="9"/>
      <c r="L79" s="58"/>
    </row>
    <row r="80" s="1" customFormat="1" ht="26" customHeight="1" spans="1:12">
      <c r="A80" s="9"/>
      <c r="B80" s="9"/>
      <c r="C80" s="9"/>
      <c r="D80" s="9" t="s">
        <v>101</v>
      </c>
      <c r="E80" s="39" t="s">
        <v>398</v>
      </c>
      <c r="F80" s="39"/>
      <c r="G80" s="39"/>
      <c r="H80" s="39"/>
      <c r="I80" s="9" t="s">
        <v>100</v>
      </c>
      <c r="J80" s="9" t="s">
        <v>100</v>
      </c>
      <c r="K80" s="9"/>
      <c r="L80" s="58"/>
    </row>
    <row r="81" s="1" customFormat="1" ht="26" customHeight="1" spans="1:12">
      <c r="A81" s="9"/>
      <c r="B81" s="9"/>
      <c r="C81" s="9"/>
      <c r="D81" s="9" t="s">
        <v>102</v>
      </c>
      <c r="E81" s="14" t="s">
        <v>494</v>
      </c>
      <c r="F81" s="15"/>
      <c r="G81" s="15"/>
      <c r="H81" s="40"/>
      <c r="I81" s="9" t="s">
        <v>100</v>
      </c>
      <c r="J81" s="9" t="s">
        <v>100</v>
      </c>
      <c r="K81" s="9"/>
      <c r="L81" s="58"/>
    </row>
    <row r="82" s="1" customFormat="1" ht="26" customHeight="1" spans="1:12">
      <c r="A82" s="9"/>
      <c r="B82" s="9" t="s">
        <v>104</v>
      </c>
      <c r="C82" s="9"/>
      <c r="D82" s="9" t="s">
        <v>105</v>
      </c>
      <c r="E82" s="39" t="s">
        <v>399</v>
      </c>
      <c r="F82" s="39"/>
      <c r="G82" s="39"/>
      <c r="H82" s="39"/>
      <c r="I82" s="9" t="s">
        <v>100</v>
      </c>
      <c r="J82" s="9" t="s">
        <v>100</v>
      </c>
      <c r="K82" s="31"/>
      <c r="L82" s="58"/>
    </row>
    <row r="83" s="65" customFormat="1" ht="27" customHeight="1" spans="1:12">
      <c r="A83" s="41" t="s">
        <v>401</v>
      </c>
      <c r="B83" s="41"/>
      <c r="C83" s="41"/>
      <c r="D83" s="41"/>
      <c r="E83" s="42" t="s">
        <v>402</v>
      </c>
      <c r="F83" s="42"/>
      <c r="G83" s="41"/>
      <c r="H83" s="41" t="s">
        <v>110</v>
      </c>
      <c r="I83" s="41"/>
      <c r="J83" s="41"/>
      <c r="K83" s="41"/>
      <c r="L83" s="42"/>
    </row>
    <row r="84" s="63" customFormat="1" ht="54" customHeight="1" spans="1:12">
      <c r="A84" s="43" t="s">
        <v>111</v>
      </c>
      <c r="B84" s="43"/>
      <c r="C84" s="43"/>
      <c r="D84" s="43"/>
      <c r="E84" s="43"/>
      <c r="F84" s="43"/>
      <c r="G84" s="43"/>
      <c r="H84" s="43"/>
      <c r="I84" s="43"/>
      <c r="J84" s="43"/>
      <c r="K84" s="60"/>
      <c r="L84" s="61"/>
    </row>
    <row r="85" s="63" customFormat="1" spans="1:12">
      <c r="A85" s="76"/>
      <c r="B85" s="76"/>
      <c r="C85" s="76"/>
      <c r="D85" s="76"/>
      <c r="E85" s="76"/>
      <c r="F85" s="76"/>
      <c r="G85" s="76"/>
      <c r="H85" s="76"/>
      <c r="I85" s="76"/>
      <c r="J85" s="80"/>
      <c r="K85" s="80"/>
      <c r="L85" s="80"/>
    </row>
    <row r="86" s="63" customFormat="1" spans="1:12">
      <c r="A86" s="76"/>
      <c r="B86" s="76"/>
      <c r="C86" s="76"/>
      <c r="D86" s="76"/>
      <c r="E86" s="76"/>
      <c r="F86" s="76"/>
      <c r="G86" s="76"/>
      <c r="H86" s="76"/>
      <c r="I86" s="76"/>
      <c r="J86" s="80"/>
      <c r="K86" s="80"/>
      <c r="L86" s="80"/>
    </row>
    <row r="87" s="63" customFormat="1" spans="1:12">
      <c r="A87" s="76"/>
      <c r="B87" s="76"/>
      <c r="C87" s="76"/>
      <c r="D87" s="76"/>
      <c r="E87" s="76"/>
      <c r="F87" s="76"/>
      <c r="G87" s="76"/>
      <c r="H87" s="76"/>
      <c r="I87" s="76"/>
      <c r="J87" s="80"/>
      <c r="K87" s="80"/>
      <c r="L87" s="80"/>
    </row>
    <row r="88" s="63" customFormat="1" spans="1:12">
      <c r="A88" s="76"/>
      <c r="B88" s="76"/>
      <c r="C88" s="76"/>
      <c r="D88" s="76"/>
      <c r="E88" s="76"/>
      <c r="F88" s="76"/>
      <c r="G88" s="76"/>
      <c r="H88" s="76"/>
      <c r="I88" s="76"/>
      <c r="J88" s="80"/>
      <c r="K88" s="80"/>
      <c r="L88" s="80"/>
    </row>
    <row r="89" s="63" customFormat="1" spans="1:12">
      <c r="A89" s="76"/>
      <c r="B89" s="76"/>
      <c r="C89" s="76"/>
      <c r="D89" s="76"/>
      <c r="E89" s="76"/>
      <c r="F89" s="76"/>
      <c r="G89" s="76"/>
      <c r="H89" s="76"/>
      <c r="I89" s="76"/>
      <c r="J89" s="80"/>
      <c r="K89" s="80"/>
      <c r="L89" s="80"/>
    </row>
    <row r="90" s="63" customFormat="1" spans="1:12">
      <c r="A90" s="76"/>
      <c r="B90" s="76"/>
      <c r="C90" s="76"/>
      <c r="D90" s="76"/>
      <c r="E90" s="76"/>
      <c r="F90" s="76"/>
      <c r="G90" s="76"/>
      <c r="H90" s="76"/>
      <c r="I90" s="76"/>
      <c r="J90" s="80"/>
      <c r="K90" s="80"/>
      <c r="L90" s="80"/>
    </row>
    <row r="91" s="63" customFormat="1" spans="1:12">
      <c r="A91" s="76"/>
      <c r="B91" s="76"/>
      <c r="C91" s="76"/>
      <c r="D91" s="76"/>
      <c r="E91" s="76"/>
      <c r="F91" s="76"/>
      <c r="G91" s="76"/>
      <c r="H91" s="76"/>
      <c r="I91" s="76"/>
      <c r="J91" s="80"/>
      <c r="K91" s="80"/>
      <c r="L91" s="80"/>
    </row>
    <row r="92" s="63" customFormat="1" spans="10:12">
      <c r="J92" s="66"/>
      <c r="K92" s="66"/>
      <c r="L92" s="66"/>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63:K63"/>
    <mergeCell ref="A64:K64"/>
    <mergeCell ref="D65:E65"/>
    <mergeCell ref="F65:H65"/>
    <mergeCell ref="I65:J65"/>
    <mergeCell ref="D66:E66"/>
    <mergeCell ref="F66:H66"/>
    <mergeCell ref="I66:J66"/>
    <mergeCell ref="D67:E67"/>
    <mergeCell ref="F67:K67"/>
    <mergeCell ref="A68:K68"/>
    <mergeCell ref="B69:F69"/>
    <mergeCell ref="G69:I69"/>
    <mergeCell ref="J69:K69"/>
    <mergeCell ref="B70:C70"/>
    <mergeCell ref="D70:F70"/>
    <mergeCell ref="G70:I70"/>
    <mergeCell ref="J70:K70"/>
    <mergeCell ref="B71:C71"/>
    <mergeCell ref="D71:F71"/>
    <mergeCell ref="G71:I71"/>
    <mergeCell ref="J71:K71"/>
    <mergeCell ref="A72:K72"/>
    <mergeCell ref="B73:C73"/>
    <mergeCell ref="E73:H73"/>
    <mergeCell ref="E74:H74"/>
    <mergeCell ref="E75:H75"/>
    <mergeCell ref="E76:H76"/>
    <mergeCell ref="E77:H77"/>
    <mergeCell ref="E78:H78"/>
    <mergeCell ref="E79:H79"/>
    <mergeCell ref="E80:H80"/>
    <mergeCell ref="E81:H81"/>
    <mergeCell ref="B82:C82"/>
    <mergeCell ref="E82:H82"/>
    <mergeCell ref="A83:D83"/>
    <mergeCell ref="E83:F83"/>
    <mergeCell ref="H83:J83"/>
    <mergeCell ref="A84:J84"/>
    <mergeCell ref="A14:A63"/>
    <mergeCell ref="A69:A71"/>
    <mergeCell ref="A73:A82"/>
    <mergeCell ref="B21:B22"/>
    <mergeCell ref="C21:C22"/>
    <mergeCell ref="D21:D22"/>
    <mergeCell ref="K21:K22"/>
    <mergeCell ref="L9:L12"/>
    <mergeCell ref="B15:C16"/>
    <mergeCell ref="A65:C67"/>
    <mergeCell ref="B74:C77"/>
    <mergeCell ref="B78:C81"/>
  </mergeCells>
  <conditionalFormatting sqref="L68:L82">
    <cfRule type="duplicateValues" dxfId="0" priority="1"/>
  </conditionalFormatting>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A1" sqref="$A1:$XFD104857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495</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496</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497</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497</v>
      </c>
      <c r="E18" s="9"/>
      <c r="F18" s="17" t="s">
        <v>38</v>
      </c>
      <c r="G18" s="17"/>
      <c r="H18" s="9" t="s">
        <v>497</v>
      </c>
      <c r="I18" s="9"/>
      <c r="J18" s="53" t="s">
        <v>40</v>
      </c>
      <c r="K18" s="9" t="s">
        <v>41</v>
      </c>
      <c r="L18" s="39"/>
    </row>
    <row r="19" s="1" customFormat="1" ht="32" customHeight="1" spans="1:12">
      <c r="A19" s="9"/>
      <c r="B19" s="23" t="s">
        <v>44</v>
      </c>
      <c r="C19" s="24"/>
      <c r="D19" s="9" t="s">
        <v>498</v>
      </c>
      <c r="E19" s="9"/>
      <c r="F19" s="17" t="s">
        <v>38</v>
      </c>
      <c r="G19" s="17"/>
      <c r="H19" s="9" t="s">
        <v>498</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100000</v>
      </c>
      <c r="E23" s="9">
        <v>1.2</v>
      </c>
      <c r="F23" s="9">
        <v>100000</v>
      </c>
      <c r="G23" s="31">
        <v>1</v>
      </c>
      <c r="H23" s="9"/>
      <c r="I23" s="9">
        <v>5120</v>
      </c>
      <c r="J23" s="56">
        <f>I23/F23</f>
        <v>0.0512</v>
      </c>
      <c r="K23" s="9">
        <f>F23-I23</f>
        <v>94880</v>
      </c>
      <c r="L23" s="9"/>
    </row>
    <row r="24" s="1" customFormat="1" ht="26" customHeight="1" spans="1:12">
      <c r="A24" s="9"/>
      <c r="B24" s="26">
        <v>1</v>
      </c>
      <c r="C24" s="30"/>
      <c r="D24" s="9"/>
      <c r="E24" s="9"/>
      <c r="F24" s="9"/>
      <c r="G24" s="9"/>
      <c r="H24" s="81">
        <v>45257</v>
      </c>
      <c r="I24" s="9">
        <v>5120</v>
      </c>
      <c r="J24" s="56">
        <f>I24/F23</f>
        <v>0.0512</v>
      </c>
      <c r="K24" s="9">
        <f>F23-I24</f>
        <v>94880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499</v>
      </c>
      <c r="E32" s="11"/>
      <c r="F32" s="12"/>
      <c r="G32" s="10" t="s">
        <v>499</v>
      </c>
      <c r="H32" s="11"/>
      <c r="I32" s="12"/>
      <c r="J32" s="10"/>
      <c r="K32" s="12"/>
      <c r="L32" s="58"/>
    </row>
    <row r="33" s="1" customFormat="1" ht="76" customHeight="1" spans="1:12">
      <c r="A33" s="9"/>
      <c r="B33" s="10" t="s">
        <v>73</v>
      </c>
      <c r="C33" s="12"/>
      <c r="D33" s="10"/>
      <c r="E33" s="11"/>
      <c r="F33" s="12"/>
      <c r="G33" s="10"/>
      <c r="H33" s="11"/>
      <c r="I33" s="12"/>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500</v>
      </c>
      <c r="F36" s="17"/>
      <c r="G36" s="17"/>
      <c r="H36" s="17"/>
      <c r="I36" s="9" t="s">
        <v>172</v>
      </c>
      <c r="J36" s="9" t="s">
        <v>172</v>
      </c>
      <c r="K36" s="9"/>
      <c r="L36" s="58"/>
    </row>
    <row r="37" s="1" customFormat="1" ht="26" customHeight="1" spans="1:12">
      <c r="A37" s="9"/>
      <c r="B37" s="9"/>
      <c r="C37" s="9"/>
      <c r="D37" s="9" t="s">
        <v>88</v>
      </c>
      <c r="E37" s="17" t="s">
        <v>501</v>
      </c>
      <c r="F37" s="17"/>
      <c r="G37" s="17"/>
      <c r="H37" s="17"/>
      <c r="I37" s="31">
        <v>1</v>
      </c>
      <c r="J37" s="31">
        <v>1</v>
      </c>
      <c r="K37" s="31"/>
      <c r="L37" s="58"/>
    </row>
    <row r="38" s="1" customFormat="1" ht="26" customHeight="1" spans="1:12">
      <c r="A38" s="9"/>
      <c r="B38" s="9"/>
      <c r="C38" s="9"/>
      <c r="D38" s="9" t="s">
        <v>90</v>
      </c>
      <c r="E38" s="17" t="s">
        <v>502</v>
      </c>
      <c r="F38" s="17"/>
      <c r="G38" s="17"/>
      <c r="H38" s="17"/>
      <c r="I38" s="31">
        <v>1</v>
      </c>
      <c r="J38" s="31">
        <v>1</v>
      </c>
      <c r="K38" s="31"/>
      <c r="L38" s="58"/>
    </row>
    <row r="39" s="1" customFormat="1" ht="26" customHeight="1" spans="1:12">
      <c r="A39" s="9"/>
      <c r="B39" s="9"/>
      <c r="C39" s="9"/>
      <c r="D39" s="9" t="s">
        <v>93</v>
      </c>
      <c r="E39" s="17" t="s">
        <v>503</v>
      </c>
      <c r="F39" s="17"/>
      <c r="G39" s="17"/>
      <c r="H39" s="17"/>
      <c r="I39" s="31" t="s">
        <v>504</v>
      </c>
      <c r="J39" s="31" t="s">
        <v>505</v>
      </c>
      <c r="K39" s="59"/>
      <c r="L39" s="58"/>
    </row>
    <row r="40" s="1" customFormat="1" ht="26" customHeight="1" spans="1:12">
      <c r="A40" s="9"/>
      <c r="B40" s="9" t="s">
        <v>96</v>
      </c>
      <c r="C40" s="9"/>
      <c r="D40" s="9" t="s">
        <v>97</v>
      </c>
      <c r="E40" s="17" t="s">
        <v>213</v>
      </c>
      <c r="F40" s="17"/>
      <c r="G40" s="17"/>
      <c r="H40" s="17"/>
      <c r="I40" s="9" t="s">
        <v>506</v>
      </c>
      <c r="J40" s="9" t="s">
        <v>506</v>
      </c>
      <c r="K40" s="9"/>
      <c r="L40" s="58"/>
    </row>
    <row r="41" s="1" customFormat="1" ht="26" customHeight="1" spans="1:12">
      <c r="A41" s="9"/>
      <c r="B41" s="9"/>
      <c r="C41" s="9"/>
      <c r="D41" s="9" t="s">
        <v>98</v>
      </c>
      <c r="E41" s="39"/>
      <c r="F41" s="39"/>
      <c r="G41" s="39"/>
      <c r="H41" s="39"/>
      <c r="I41" s="9"/>
      <c r="J41" s="9"/>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507</v>
      </c>
      <c r="F43" s="17"/>
      <c r="G43" s="17"/>
      <c r="H43" s="17"/>
      <c r="I43" s="9" t="s">
        <v>177</v>
      </c>
      <c r="J43" s="9" t="s">
        <v>177</v>
      </c>
      <c r="K43" s="9"/>
      <c r="L43" s="58"/>
    </row>
    <row r="44" s="1" customFormat="1" ht="26" customHeight="1" spans="1:12">
      <c r="A44" s="9"/>
      <c r="B44" s="9" t="s">
        <v>104</v>
      </c>
      <c r="C44" s="9"/>
      <c r="D44" s="9" t="s">
        <v>105</v>
      </c>
      <c r="E44" s="17" t="s">
        <v>508</v>
      </c>
      <c r="F44" s="17"/>
      <c r="G44" s="17"/>
      <c r="H44" s="17"/>
      <c r="I44" s="9" t="s">
        <v>107</v>
      </c>
      <c r="J44" s="9" t="s">
        <v>107</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opLeftCell="A49" workbookViewId="0">
      <selection activeCell="B14" sqref="B14:K30"/>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197</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509</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510</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511</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512</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512</v>
      </c>
      <c r="E18" s="9"/>
      <c r="F18" s="17" t="s">
        <v>38</v>
      </c>
      <c r="G18" s="17"/>
      <c r="H18" s="9" t="s">
        <v>512</v>
      </c>
      <c r="I18" s="9"/>
      <c r="J18" s="53" t="s">
        <v>40</v>
      </c>
      <c r="K18" s="9" t="s">
        <v>41</v>
      </c>
      <c r="L18" s="39"/>
    </row>
    <row r="19" s="1" customFormat="1" ht="32" customHeight="1" spans="1:12">
      <c r="A19" s="9"/>
      <c r="B19" s="23" t="s">
        <v>44</v>
      </c>
      <c r="C19" s="24"/>
      <c r="D19" s="9" t="s">
        <v>513</v>
      </c>
      <c r="E19" s="9"/>
      <c r="F19" s="17" t="s">
        <v>38</v>
      </c>
      <c r="G19" s="17"/>
      <c r="H19" s="9" t="s">
        <v>513</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324000</v>
      </c>
      <c r="E23" s="9">
        <v>1.2</v>
      </c>
      <c r="F23" s="9">
        <v>324000</v>
      </c>
      <c r="G23" s="31">
        <v>1</v>
      </c>
      <c r="H23" s="9"/>
      <c r="I23" s="9">
        <f>SUM(I24:I35)</f>
        <v>211911.68</v>
      </c>
      <c r="J23" s="56">
        <f t="shared" ref="J23:J35" si="0">I23/270000</f>
        <v>0.784858074074074</v>
      </c>
      <c r="K23" s="9">
        <f>F23-I23</f>
        <v>112088.32</v>
      </c>
      <c r="L23" s="9"/>
    </row>
    <row r="24" s="1" customFormat="1" ht="26" customHeight="1" spans="1:12">
      <c r="A24" s="9"/>
      <c r="B24" s="26">
        <v>1</v>
      </c>
      <c r="C24" s="30"/>
      <c r="D24" s="9"/>
      <c r="E24" s="9"/>
      <c r="F24" s="9"/>
      <c r="G24" s="9"/>
      <c r="H24" s="81">
        <v>44945</v>
      </c>
      <c r="I24" s="9">
        <v>17630.14</v>
      </c>
      <c r="J24" s="56">
        <f t="shared" si="0"/>
        <v>0.0652968148148148</v>
      </c>
      <c r="K24" s="9">
        <f>F23-I24</f>
        <v>306369.86</v>
      </c>
      <c r="L24" s="9"/>
    </row>
    <row r="25" s="1" customFormat="1" ht="26" customHeight="1" spans="1:12">
      <c r="A25" s="9"/>
      <c r="B25" s="26">
        <v>2</v>
      </c>
      <c r="C25" s="30"/>
      <c r="D25" s="9"/>
      <c r="E25" s="9"/>
      <c r="F25" s="9"/>
      <c r="G25" s="9"/>
      <c r="H25" s="81">
        <v>44985</v>
      </c>
      <c r="I25" s="9">
        <v>17630.14</v>
      </c>
      <c r="J25" s="56">
        <f t="shared" si="0"/>
        <v>0.0652968148148148</v>
      </c>
      <c r="K25" s="9">
        <f t="shared" ref="K25:K34" si="1">K24-I25</f>
        <v>288739.72</v>
      </c>
      <c r="L25" s="9"/>
    </row>
    <row r="26" s="1" customFormat="1" ht="26" customHeight="1" spans="1:12">
      <c r="A26" s="9"/>
      <c r="B26" s="26">
        <v>3</v>
      </c>
      <c r="C26" s="30"/>
      <c r="D26" s="9"/>
      <c r="E26" s="9"/>
      <c r="F26" s="9"/>
      <c r="G26" s="9"/>
      <c r="H26" s="81">
        <v>45009</v>
      </c>
      <c r="I26" s="9">
        <v>17630.14</v>
      </c>
      <c r="J26" s="56">
        <f t="shared" si="0"/>
        <v>0.0652968148148148</v>
      </c>
      <c r="K26" s="9">
        <f t="shared" si="1"/>
        <v>271109.58</v>
      </c>
      <c r="L26" s="9"/>
    </row>
    <row r="27" s="1" customFormat="1" ht="26" customHeight="1" spans="1:12">
      <c r="A27" s="9"/>
      <c r="B27" s="26">
        <v>4</v>
      </c>
      <c r="C27" s="30"/>
      <c r="D27" s="9"/>
      <c r="E27" s="9"/>
      <c r="F27" s="9"/>
      <c r="G27" s="9"/>
      <c r="H27" s="81">
        <v>45070</v>
      </c>
      <c r="I27" s="9">
        <v>17630.14</v>
      </c>
      <c r="J27" s="56">
        <f t="shared" si="0"/>
        <v>0.0652968148148148</v>
      </c>
      <c r="K27" s="9">
        <f t="shared" si="1"/>
        <v>253479.44</v>
      </c>
      <c r="L27" s="9"/>
    </row>
    <row r="28" s="1" customFormat="1" ht="26" customHeight="1" spans="1:12">
      <c r="A28" s="9"/>
      <c r="B28" s="26">
        <v>5</v>
      </c>
      <c r="C28" s="30"/>
      <c r="D28" s="9"/>
      <c r="E28" s="9"/>
      <c r="F28" s="9"/>
      <c r="G28" s="9"/>
      <c r="H28" s="81">
        <v>45079</v>
      </c>
      <c r="I28" s="9">
        <v>17630.14</v>
      </c>
      <c r="J28" s="56">
        <f t="shared" si="0"/>
        <v>0.0652968148148148</v>
      </c>
      <c r="K28" s="9">
        <f t="shared" si="1"/>
        <v>235849.3</v>
      </c>
      <c r="L28" s="9"/>
    </row>
    <row r="29" s="1" customFormat="1" ht="26" customHeight="1" spans="1:12">
      <c r="A29" s="9"/>
      <c r="B29" s="26">
        <v>6</v>
      </c>
      <c r="C29" s="30"/>
      <c r="D29" s="9"/>
      <c r="E29" s="9"/>
      <c r="F29" s="9"/>
      <c r="G29" s="9"/>
      <c r="H29" s="81">
        <v>45103</v>
      </c>
      <c r="I29" s="9">
        <v>17630.14</v>
      </c>
      <c r="J29" s="56">
        <f t="shared" si="0"/>
        <v>0.0652968148148148</v>
      </c>
      <c r="K29" s="9">
        <f t="shared" si="1"/>
        <v>218219.16</v>
      </c>
      <c r="L29" s="9"/>
    </row>
    <row r="30" s="1" customFormat="1" ht="26" customHeight="1" spans="1:12">
      <c r="A30" s="9"/>
      <c r="B30" s="26">
        <v>7</v>
      </c>
      <c r="C30" s="30"/>
      <c r="D30" s="9"/>
      <c r="E30" s="9"/>
      <c r="F30" s="9"/>
      <c r="G30" s="9"/>
      <c r="H30" s="81">
        <v>45128</v>
      </c>
      <c r="I30" s="9">
        <v>17630.14</v>
      </c>
      <c r="J30" s="56">
        <f t="shared" si="0"/>
        <v>0.0652968148148148</v>
      </c>
      <c r="K30" s="9">
        <f t="shared" si="1"/>
        <v>200589.02</v>
      </c>
      <c r="L30" s="9"/>
    </row>
    <row r="31" s="1" customFormat="1" ht="26" customHeight="1" spans="1:12">
      <c r="A31" s="9"/>
      <c r="B31" s="26">
        <v>8</v>
      </c>
      <c r="C31" s="30"/>
      <c r="D31" s="9"/>
      <c r="E31" s="9"/>
      <c r="F31" s="9"/>
      <c r="G31" s="9"/>
      <c r="H31" s="81">
        <v>45183</v>
      </c>
      <c r="I31" s="9">
        <v>17630.14</v>
      </c>
      <c r="J31" s="56">
        <f t="shared" si="0"/>
        <v>0.0652968148148148</v>
      </c>
      <c r="K31" s="9">
        <f t="shared" si="1"/>
        <v>182958.88</v>
      </c>
      <c r="L31" s="9"/>
    </row>
    <row r="32" s="1" customFormat="1" ht="26" customHeight="1" spans="1:12">
      <c r="A32" s="9"/>
      <c r="B32" s="26">
        <v>9</v>
      </c>
      <c r="C32" s="30"/>
      <c r="D32" s="9"/>
      <c r="E32" s="9"/>
      <c r="F32" s="9"/>
      <c r="G32" s="9"/>
      <c r="H32" s="81">
        <v>45216</v>
      </c>
      <c r="I32" s="9">
        <v>17630.14</v>
      </c>
      <c r="J32" s="56">
        <f t="shared" si="0"/>
        <v>0.0652968148148148</v>
      </c>
      <c r="K32" s="9">
        <f t="shared" si="1"/>
        <v>165328.74</v>
      </c>
      <c r="L32" s="9"/>
    </row>
    <row r="33" s="1" customFormat="1" ht="26" customHeight="1" spans="1:12">
      <c r="A33" s="9"/>
      <c r="B33" s="26">
        <v>10</v>
      </c>
      <c r="C33" s="30"/>
      <c r="D33" s="9"/>
      <c r="E33" s="9"/>
      <c r="F33" s="9"/>
      <c r="G33" s="9"/>
      <c r="H33" s="81">
        <v>45243</v>
      </c>
      <c r="I33" s="9">
        <v>17630.14</v>
      </c>
      <c r="J33" s="56">
        <f t="shared" si="0"/>
        <v>0.0652968148148148</v>
      </c>
      <c r="K33" s="9">
        <f t="shared" si="1"/>
        <v>147698.6</v>
      </c>
      <c r="L33" s="9"/>
    </row>
    <row r="34" s="1" customFormat="1" ht="26" customHeight="1" spans="1:12">
      <c r="A34" s="9"/>
      <c r="B34" s="26">
        <v>11</v>
      </c>
      <c r="C34" s="30"/>
      <c r="D34" s="9"/>
      <c r="E34" s="9"/>
      <c r="F34" s="9"/>
      <c r="G34" s="9"/>
      <c r="H34" s="81">
        <v>45260</v>
      </c>
      <c r="I34" s="9">
        <v>17630.14</v>
      </c>
      <c r="J34" s="56">
        <f t="shared" si="0"/>
        <v>0.0652968148148148</v>
      </c>
      <c r="K34" s="9">
        <f t="shared" si="1"/>
        <v>130068.46</v>
      </c>
      <c r="L34" s="9"/>
    </row>
    <row r="35" s="1" customFormat="1" ht="26" customHeight="1" spans="1:12">
      <c r="A35" s="9"/>
      <c r="B35" s="26">
        <v>12</v>
      </c>
      <c r="C35" s="30"/>
      <c r="D35" s="9"/>
      <c r="E35" s="9"/>
      <c r="F35" s="9"/>
      <c r="G35" s="9"/>
      <c r="H35" s="81">
        <v>45279</v>
      </c>
      <c r="I35" s="9">
        <v>17980.14</v>
      </c>
      <c r="J35" s="56">
        <f t="shared" si="0"/>
        <v>0.0665931111111111</v>
      </c>
      <c r="K35" s="9">
        <f>K29-I35</f>
        <v>200239.02</v>
      </c>
      <c r="L35" s="9"/>
    </row>
    <row r="36" s="1" customFormat="1" ht="26" customHeight="1" spans="1:12">
      <c r="A36" s="9"/>
      <c r="B36" s="15" t="s">
        <v>57</v>
      </c>
      <c r="C36" s="15"/>
      <c r="D36" s="15"/>
      <c r="E36" s="15"/>
      <c r="F36" s="15"/>
      <c r="G36" s="15"/>
      <c r="H36" s="15"/>
      <c r="I36" s="15"/>
      <c r="J36" s="15"/>
      <c r="K36" s="40"/>
      <c r="L36" s="9"/>
    </row>
    <row r="37" s="1" customFormat="1" ht="26" customHeight="1" spans="1:12">
      <c r="A37" s="33" t="s">
        <v>58</v>
      </c>
      <c r="B37" s="34"/>
      <c r="C37" s="34"/>
      <c r="D37" s="34"/>
      <c r="E37" s="34"/>
      <c r="F37" s="34"/>
      <c r="G37" s="34"/>
      <c r="H37" s="34"/>
      <c r="I37" s="34"/>
      <c r="J37" s="34"/>
      <c r="K37" s="57"/>
      <c r="L37" s="26"/>
    </row>
    <row r="38" s="1" customFormat="1" ht="26" customHeight="1" spans="1:12">
      <c r="A38" s="26" t="s">
        <v>59</v>
      </c>
      <c r="B38" s="26"/>
      <c r="C38" s="26"/>
      <c r="D38" s="9" t="s">
        <v>60</v>
      </c>
      <c r="E38" s="9"/>
      <c r="F38" s="9">
        <v>2023.01</v>
      </c>
      <c r="G38" s="9"/>
      <c r="H38" s="9"/>
      <c r="I38" s="9" t="s">
        <v>61</v>
      </c>
      <c r="J38" s="9"/>
      <c r="K38" s="9">
        <v>2023.01</v>
      </c>
      <c r="L38" s="9"/>
    </row>
    <row r="39" s="1" customFormat="1" ht="26" customHeight="1" spans="1:12">
      <c r="A39" s="26"/>
      <c r="B39" s="26"/>
      <c r="C39" s="26"/>
      <c r="D39" s="9" t="s">
        <v>62</v>
      </c>
      <c r="E39" s="9"/>
      <c r="F39" s="9">
        <v>2023.12</v>
      </c>
      <c r="G39" s="9"/>
      <c r="H39" s="9"/>
      <c r="I39" s="9" t="s">
        <v>63</v>
      </c>
      <c r="J39" s="9"/>
      <c r="K39" s="9">
        <v>2023.12</v>
      </c>
      <c r="L39" s="9"/>
    </row>
    <row r="40" s="1" customFormat="1" ht="43" customHeight="1" spans="1:12">
      <c r="A40" s="26"/>
      <c r="B40" s="26"/>
      <c r="C40" s="26"/>
      <c r="D40" s="9" t="s">
        <v>64</v>
      </c>
      <c r="E40" s="9"/>
      <c r="F40" s="9"/>
      <c r="G40" s="9"/>
      <c r="H40" s="9"/>
      <c r="I40" s="9"/>
      <c r="J40" s="9"/>
      <c r="K40" s="9"/>
      <c r="L40" s="9"/>
    </row>
    <row r="41" s="1" customFormat="1" ht="26" customHeight="1" spans="1:12">
      <c r="A41" s="35" t="s">
        <v>65</v>
      </c>
      <c r="B41" s="35"/>
      <c r="C41" s="35"/>
      <c r="D41" s="35"/>
      <c r="E41" s="35"/>
      <c r="F41" s="35"/>
      <c r="G41" s="35"/>
      <c r="H41" s="35"/>
      <c r="I41" s="35"/>
      <c r="J41" s="35"/>
      <c r="K41" s="35"/>
      <c r="L41" s="58"/>
    </row>
    <row r="42" s="1" customFormat="1" ht="26" customHeight="1" spans="1:12">
      <c r="A42" s="9" t="s">
        <v>66</v>
      </c>
      <c r="B42" s="9" t="s">
        <v>67</v>
      </c>
      <c r="C42" s="9"/>
      <c r="D42" s="9"/>
      <c r="E42" s="9"/>
      <c r="F42" s="9"/>
      <c r="G42" s="10" t="s">
        <v>68</v>
      </c>
      <c r="H42" s="11"/>
      <c r="I42" s="12"/>
      <c r="J42" s="10" t="s">
        <v>69</v>
      </c>
      <c r="K42" s="12"/>
      <c r="L42" s="58"/>
    </row>
    <row r="43" s="1" customFormat="1" ht="55" customHeight="1" spans="1:12">
      <c r="A43" s="9"/>
      <c r="B43" s="10" t="s">
        <v>70</v>
      </c>
      <c r="C43" s="12"/>
      <c r="D43" s="10" t="s">
        <v>514</v>
      </c>
      <c r="E43" s="11"/>
      <c r="F43" s="12"/>
      <c r="G43" s="10" t="s">
        <v>514</v>
      </c>
      <c r="H43" s="11"/>
      <c r="I43" s="12"/>
      <c r="J43" s="10"/>
      <c r="K43" s="12"/>
      <c r="L43" s="58"/>
    </row>
    <row r="44" s="1" customFormat="1" ht="76" customHeight="1" spans="1:12">
      <c r="A44" s="9"/>
      <c r="B44" s="10" t="s">
        <v>73</v>
      </c>
      <c r="C44" s="12"/>
      <c r="D44" s="36" t="s">
        <v>515</v>
      </c>
      <c r="E44" s="37"/>
      <c r="F44" s="38"/>
      <c r="G44" s="36" t="s">
        <v>515</v>
      </c>
      <c r="H44" s="37"/>
      <c r="I44" s="38"/>
      <c r="J44" s="36"/>
      <c r="K44" s="38"/>
      <c r="L44" s="58"/>
    </row>
    <row r="45" s="1" customFormat="1" ht="26" customHeight="1" spans="1:12">
      <c r="A45" s="14" t="s">
        <v>76</v>
      </c>
      <c r="B45" s="15"/>
      <c r="C45" s="15"/>
      <c r="D45" s="15"/>
      <c r="E45" s="15"/>
      <c r="F45" s="15"/>
      <c r="G45" s="15"/>
      <c r="H45" s="15"/>
      <c r="I45" s="15"/>
      <c r="J45" s="15"/>
      <c r="K45" s="40"/>
      <c r="L45" s="58"/>
    </row>
    <row r="46" s="1" customFormat="1" ht="26" customHeight="1" spans="1:12">
      <c r="A46" s="9" t="s">
        <v>77</v>
      </c>
      <c r="B46" s="9" t="s">
        <v>78</v>
      </c>
      <c r="C46" s="9"/>
      <c r="D46" s="9" t="s">
        <v>79</v>
      </c>
      <c r="E46" s="9" t="s">
        <v>80</v>
      </c>
      <c r="F46" s="9"/>
      <c r="G46" s="9"/>
      <c r="H46" s="9"/>
      <c r="I46" s="9" t="s">
        <v>81</v>
      </c>
      <c r="J46" s="9" t="s">
        <v>82</v>
      </c>
      <c r="K46" s="9" t="s">
        <v>83</v>
      </c>
      <c r="L46" s="58"/>
    </row>
    <row r="47" s="1" customFormat="1" ht="26" customHeight="1" spans="1:12">
      <c r="A47" s="9"/>
      <c r="B47" s="9" t="s">
        <v>84</v>
      </c>
      <c r="C47" s="9"/>
      <c r="D47" s="9" t="s">
        <v>85</v>
      </c>
      <c r="E47" s="17" t="s">
        <v>516</v>
      </c>
      <c r="F47" s="17"/>
      <c r="G47" s="17"/>
      <c r="H47" s="17"/>
      <c r="I47" s="9" t="s">
        <v>517</v>
      </c>
      <c r="J47" s="9" t="s">
        <v>517</v>
      </c>
      <c r="K47" s="9"/>
      <c r="L47" s="58"/>
    </row>
    <row r="48" s="1" customFormat="1" ht="26" customHeight="1" spans="1:12">
      <c r="A48" s="9"/>
      <c r="B48" s="9"/>
      <c r="C48" s="9"/>
      <c r="D48" s="9" t="s">
        <v>88</v>
      </c>
      <c r="E48" s="17" t="s">
        <v>173</v>
      </c>
      <c r="F48" s="17"/>
      <c r="G48" s="17"/>
      <c r="H48" s="17"/>
      <c r="I48" s="31">
        <v>1</v>
      </c>
      <c r="J48" s="31">
        <v>1</v>
      </c>
      <c r="K48" s="31"/>
      <c r="L48" s="58"/>
    </row>
    <row r="49" s="1" customFormat="1" ht="26" customHeight="1" spans="1:12">
      <c r="A49" s="9"/>
      <c r="B49" s="9"/>
      <c r="C49" s="9"/>
      <c r="D49" s="9" t="s">
        <v>90</v>
      </c>
      <c r="E49" s="17" t="s">
        <v>174</v>
      </c>
      <c r="F49" s="17"/>
      <c r="G49" s="17"/>
      <c r="H49" s="17"/>
      <c r="I49" s="31" t="s">
        <v>131</v>
      </c>
      <c r="J49" s="31" t="s">
        <v>131</v>
      </c>
      <c r="K49" s="31"/>
      <c r="L49" s="58"/>
    </row>
    <row r="50" s="1" customFormat="1" ht="26" customHeight="1" spans="1:12">
      <c r="A50" s="9"/>
      <c r="B50" s="9"/>
      <c r="C50" s="9"/>
      <c r="D50" s="9" t="s">
        <v>93</v>
      </c>
      <c r="E50" s="17" t="s">
        <v>132</v>
      </c>
      <c r="F50" s="17"/>
      <c r="G50" s="17"/>
      <c r="H50" s="17"/>
      <c r="I50" s="31" t="s">
        <v>512</v>
      </c>
      <c r="J50" s="31" t="s">
        <v>513</v>
      </c>
      <c r="K50" s="59"/>
      <c r="L50" s="58"/>
    </row>
    <row r="51" s="1" customFormat="1" ht="26" customHeight="1" spans="1:12">
      <c r="A51" s="9"/>
      <c r="B51" s="9" t="s">
        <v>96</v>
      </c>
      <c r="C51" s="9"/>
      <c r="D51" s="9" t="s">
        <v>97</v>
      </c>
      <c r="E51" s="17"/>
      <c r="F51" s="17"/>
      <c r="G51" s="17"/>
      <c r="H51" s="17"/>
      <c r="I51" s="9"/>
      <c r="J51" s="9"/>
      <c r="K51" s="9"/>
      <c r="L51" s="58"/>
    </row>
    <row r="52" s="1" customFormat="1" ht="26" customHeight="1" spans="1:12">
      <c r="A52" s="9"/>
      <c r="B52" s="9"/>
      <c r="C52" s="9"/>
      <c r="D52" s="9" t="s">
        <v>98</v>
      </c>
      <c r="E52" s="39" t="s">
        <v>518</v>
      </c>
      <c r="F52" s="39"/>
      <c r="G52" s="39"/>
      <c r="H52" s="39"/>
      <c r="I52" s="9" t="s">
        <v>100</v>
      </c>
      <c r="J52" s="9" t="s">
        <v>100</v>
      </c>
      <c r="K52" s="9"/>
      <c r="L52" s="58"/>
    </row>
    <row r="53" s="1" customFormat="1" ht="26" customHeight="1" spans="1:12">
      <c r="A53" s="9"/>
      <c r="B53" s="9"/>
      <c r="C53" s="9"/>
      <c r="D53" s="9" t="s">
        <v>101</v>
      </c>
      <c r="E53" s="17"/>
      <c r="F53" s="17"/>
      <c r="G53" s="17"/>
      <c r="H53" s="17"/>
      <c r="I53" s="9"/>
      <c r="J53" s="9"/>
      <c r="K53" s="9"/>
      <c r="L53" s="58"/>
    </row>
    <row r="54" s="1" customFormat="1" ht="26" customHeight="1" spans="1:12">
      <c r="A54" s="9"/>
      <c r="B54" s="9"/>
      <c r="C54" s="9"/>
      <c r="D54" s="9" t="s">
        <v>102</v>
      </c>
      <c r="E54" s="39" t="s">
        <v>519</v>
      </c>
      <c r="F54" s="39"/>
      <c r="G54" s="39"/>
      <c r="H54" s="39"/>
      <c r="I54" s="9" t="s">
        <v>100</v>
      </c>
      <c r="J54" s="9" t="s">
        <v>100</v>
      </c>
      <c r="K54" s="9"/>
      <c r="L54" s="58"/>
    </row>
    <row r="55" s="1" customFormat="1" ht="26" customHeight="1" spans="1:12">
      <c r="A55" s="9"/>
      <c r="B55" s="9" t="s">
        <v>104</v>
      </c>
      <c r="C55" s="9"/>
      <c r="D55" s="9" t="s">
        <v>105</v>
      </c>
      <c r="E55" s="17" t="s">
        <v>520</v>
      </c>
      <c r="F55" s="17"/>
      <c r="G55" s="17"/>
      <c r="H55" s="17"/>
      <c r="I55" s="9" t="s">
        <v>307</v>
      </c>
      <c r="J55" s="9" t="s">
        <v>308</v>
      </c>
      <c r="K55" s="31"/>
      <c r="L55" s="58"/>
    </row>
    <row r="56" s="3" customFormat="1" ht="27" customHeight="1" spans="1:12">
      <c r="A56" s="41" t="s">
        <v>255</v>
      </c>
      <c r="B56" s="41"/>
      <c r="C56" s="41"/>
      <c r="D56" s="41"/>
      <c r="E56" s="42" t="s">
        <v>109</v>
      </c>
      <c r="F56" s="42"/>
      <c r="G56" s="41"/>
      <c r="H56" s="41" t="s">
        <v>110</v>
      </c>
      <c r="I56" s="41"/>
      <c r="J56" s="41"/>
      <c r="K56" s="41"/>
      <c r="L56" s="42"/>
    </row>
    <row r="57" s="1" customFormat="1" ht="54" customHeight="1" spans="1:12">
      <c r="A57" s="43" t="s">
        <v>111</v>
      </c>
      <c r="B57" s="43"/>
      <c r="C57" s="43"/>
      <c r="D57" s="43"/>
      <c r="E57" s="43"/>
      <c r="F57" s="43"/>
      <c r="G57" s="43"/>
      <c r="H57" s="43"/>
      <c r="I57" s="43"/>
      <c r="J57" s="43"/>
      <c r="K57" s="60"/>
      <c r="L57" s="61"/>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row r="60" s="1" customFormat="1" spans="1:12">
      <c r="A60" s="44"/>
      <c r="B60" s="44"/>
      <c r="C60" s="44"/>
      <c r="D60" s="44"/>
      <c r="E60" s="44"/>
      <c r="F60" s="44"/>
      <c r="G60" s="44"/>
      <c r="H60" s="44"/>
      <c r="I60" s="44"/>
      <c r="J60" s="62"/>
      <c r="K60" s="62"/>
      <c r="L60" s="62"/>
    </row>
    <row r="61" s="1" customFormat="1" spans="1:12">
      <c r="A61" s="44"/>
      <c r="B61" s="44"/>
      <c r="C61" s="44"/>
      <c r="D61" s="44"/>
      <c r="E61" s="44"/>
      <c r="F61" s="44"/>
      <c r="G61" s="44"/>
      <c r="H61" s="44"/>
      <c r="I61" s="44"/>
      <c r="J61" s="62"/>
      <c r="K61" s="62"/>
      <c r="L61" s="62"/>
    </row>
    <row r="62" s="1" customFormat="1" spans="1:12">
      <c r="A62" s="44"/>
      <c r="B62" s="44"/>
      <c r="C62" s="44"/>
      <c r="D62" s="44"/>
      <c r="E62" s="44"/>
      <c r="F62" s="44"/>
      <c r="G62" s="44"/>
      <c r="H62" s="44"/>
      <c r="I62" s="44"/>
      <c r="J62" s="62"/>
      <c r="K62" s="62"/>
      <c r="L62" s="62"/>
    </row>
    <row r="63" s="1" customFormat="1" spans="1:12">
      <c r="A63" s="44"/>
      <c r="B63" s="44"/>
      <c r="C63" s="44"/>
      <c r="D63" s="44"/>
      <c r="E63" s="44"/>
      <c r="F63" s="44"/>
      <c r="G63" s="44"/>
      <c r="H63" s="44"/>
      <c r="I63" s="44"/>
      <c r="J63" s="62"/>
      <c r="K63" s="62"/>
      <c r="L63" s="62"/>
    </row>
    <row r="64" s="1" customFormat="1" spans="1:12">
      <c r="A64" s="44"/>
      <c r="B64" s="44"/>
      <c r="C64" s="44"/>
      <c r="D64" s="44"/>
      <c r="E64" s="44"/>
      <c r="F64" s="44"/>
      <c r="G64" s="44"/>
      <c r="H64" s="44"/>
      <c r="I64" s="44"/>
      <c r="J64" s="62"/>
      <c r="K64" s="62"/>
      <c r="L64"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D38:E38"/>
    <mergeCell ref="F38:H38"/>
    <mergeCell ref="I38:J38"/>
    <mergeCell ref="D39:E39"/>
    <mergeCell ref="F39:H39"/>
    <mergeCell ref="I39:J39"/>
    <mergeCell ref="D40:E40"/>
    <mergeCell ref="F40:K40"/>
    <mergeCell ref="A41:K41"/>
    <mergeCell ref="B42:F42"/>
    <mergeCell ref="G42:I42"/>
    <mergeCell ref="J42:K42"/>
    <mergeCell ref="B43:C43"/>
    <mergeCell ref="D43:F43"/>
    <mergeCell ref="G43:I43"/>
    <mergeCell ref="J43:K43"/>
    <mergeCell ref="B44:C44"/>
    <mergeCell ref="D44:F44"/>
    <mergeCell ref="G44:I44"/>
    <mergeCell ref="J44:K44"/>
    <mergeCell ref="A45:K45"/>
    <mergeCell ref="B46:C46"/>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6"/>
    <mergeCell ref="A42:A44"/>
    <mergeCell ref="A46:A55"/>
    <mergeCell ref="B21:B22"/>
    <mergeCell ref="C21:C22"/>
    <mergeCell ref="D21:D22"/>
    <mergeCell ref="K21:K22"/>
    <mergeCell ref="L9:L12"/>
    <mergeCell ref="B15:C16"/>
    <mergeCell ref="A38:C40"/>
    <mergeCell ref="B47:C50"/>
    <mergeCell ref="B51:C54"/>
  </mergeCells>
  <conditionalFormatting sqref="L41:L55">
    <cfRule type="duplicateValues" dxfId="0" priority="1"/>
  </conditionalFormatting>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topLeftCell="A29" workbookViewId="0">
      <selection activeCell="D12" sqref="D12:K12"/>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2" style="63" customWidth="1"/>
    <col min="8" max="8" width="13.8796296296296" style="63" customWidth="1"/>
    <col min="9" max="9" width="12.25" style="63" customWidth="1"/>
    <col min="10" max="10" width="13.6296296296296" style="66" customWidth="1"/>
    <col min="11" max="11" width="18.25" style="66" customWidth="1"/>
    <col min="12" max="12" width="8" style="66" customWidth="1"/>
    <col min="13" max="16384" width="9" style="63"/>
  </cols>
  <sheetData>
    <row r="1" s="63" customFormat="1" ht="18" customHeight="1" spans="1:12">
      <c r="A1" s="67" t="s">
        <v>0</v>
      </c>
      <c r="B1" s="68"/>
      <c r="C1" s="68"/>
      <c r="D1" s="68"/>
      <c r="J1" s="66"/>
      <c r="K1" s="66"/>
      <c r="L1" s="66"/>
    </row>
    <row r="2" s="1" customFormat="1" ht="32" customHeight="1" spans="1:12">
      <c r="A2" s="7" t="s">
        <v>1</v>
      </c>
      <c r="B2" s="7"/>
      <c r="C2" s="7"/>
      <c r="D2" s="7"/>
      <c r="E2" s="7"/>
      <c r="F2" s="7"/>
      <c r="G2" s="7"/>
      <c r="H2" s="7"/>
      <c r="I2" s="7"/>
      <c r="J2" s="7"/>
      <c r="K2" s="7"/>
      <c r="L2" s="7"/>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521</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77" t="s">
        <v>480</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522</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523</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524</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524</v>
      </c>
      <c r="E18" s="9"/>
      <c r="F18" s="17" t="s">
        <v>38</v>
      </c>
      <c r="G18" s="17"/>
      <c r="H18" s="9" t="s">
        <v>524</v>
      </c>
      <c r="I18" s="9"/>
      <c r="J18" s="53" t="s">
        <v>40</v>
      </c>
      <c r="K18" s="9" t="s">
        <v>383</v>
      </c>
      <c r="L18" s="39"/>
    </row>
    <row r="19" s="63" customFormat="1" ht="32" customHeight="1" spans="1:12">
      <c r="A19" s="9"/>
      <c r="B19" s="23" t="s">
        <v>44</v>
      </c>
      <c r="C19" s="24"/>
      <c r="D19" s="9" t="s">
        <v>525</v>
      </c>
      <c r="E19" s="9"/>
      <c r="F19" s="17" t="s">
        <v>38</v>
      </c>
      <c r="G19" s="17"/>
      <c r="H19" s="9" t="s">
        <v>525</v>
      </c>
      <c r="I19" s="9"/>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26">
        <v>0</v>
      </c>
      <c r="D23" s="9">
        <v>20000</v>
      </c>
      <c r="E23" s="9">
        <v>1.2</v>
      </c>
      <c r="F23" s="9">
        <v>20000</v>
      </c>
      <c r="G23" s="31">
        <v>1</v>
      </c>
      <c r="H23" s="9"/>
      <c r="I23" s="9">
        <v>17500</v>
      </c>
      <c r="J23" s="31">
        <f>I23/F23</f>
        <v>0.875</v>
      </c>
      <c r="K23" s="9">
        <f>F23-I23</f>
        <v>2500</v>
      </c>
      <c r="L23" s="9"/>
    </row>
    <row r="24" s="63" customFormat="1" ht="26" customHeight="1" spans="1:12">
      <c r="A24" s="9"/>
      <c r="B24" s="30">
        <v>1</v>
      </c>
      <c r="C24" s="26"/>
      <c r="D24" s="9"/>
      <c r="E24" s="9"/>
      <c r="F24" s="9"/>
      <c r="G24" s="31"/>
      <c r="H24" s="81">
        <v>45096</v>
      </c>
      <c r="I24" s="9">
        <v>17500</v>
      </c>
      <c r="J24" s="31">
        <f>I24/20000</f>
        <v>0.875</v>
      </c>
      <c r="K24" s="9">
        <f>F23-I24</f>
        <v>2500</v>
      </c>
      <c r="L24" s="9"/>
    </row>
    <row r="25" s="63" customFormat="1" ht="26" customHeight="1" spans="1:12">
      <c r="A25" s="9"/>
      <c r="B25" s="15" t="s">
        <v>385</v>
      </c>
      <c r="C25" s="15"/>
      <c r="D25" s="15"/>
      <c r="E25" s="15"/>
      <c r="F25" s="15"/>
      <c r="G25" s="15"/>
      <c r="H25" s="15"/>
      <c r="I25" s="15"/>
      <c r="J25" s="15"/>
      <c r="K25" s="40"/>
      <c r="L25" s="9"/>
    </row>
    <row r="26" s="63" customFormat="1" ht="26" customHeight="1" spans="1:12">
      <c r="A26" s="33" t="s">
        <v>58</v>
      </c>
      <c r="B26" s="34"/>
      <c r="C26" s="34"/>
      <c r="D26" s="34"/>
      <c r="E26" s="34"/>
      <c r="F26" s="34"/>
      <c r="G26" s="34"/>
      <c r="H26" s="34"/>
      <c r="I26" s="34"/>
      <c r="J26" s="34"/>
      <c r="K26" s="57"/>
      <c r="L26" s="26"/>
    </row>
    <row r="27" s="63" customFormat="1" ht="26" customHeight="1" spans="1:12">
      <c r="A27" s="26" t="s">
        <v>59</v>
      </c>
      <c r="B27" s="26"/>
      <c r="C27" s="26"/>
      <c r="D27" s="9" t="s">
        <v>60</v>
      </c>
      <c r="E27" s="9"/>
      <c r="F27" s="9" t="s">
        <v>386</v>
      </c>
      <c r="G27" s="9"/>
      <c r="H27" s="9"/>
      <c r="I27" s="9" t="s">
        <v>61</v>
      </c>
      <c r="J27" s="9"/>
      <c r="K27" s="9" t="s">
        <v>386</v>
      </c>
      <c r="L27" s="9"/>
    </row>
    <row r="28" s="63" customFormat="1" ht="26" customHeight="1" spans="1:12">
      <c r="A28" s="26"/>
      <c r="B28" s="26"/>
      <c r="C28" s="26"/>
      <c r="D28" s="9" t="s">
        <v>62</v>
      </c>
      <c r="E28" s="9"/>
      <c r="F28" s="9" t="s">
        <v>387</v>
      </c>
      <c r="G28" s="9"/>
      <c r="H28" s="9"/>
      <c r="I28" s="9" t="s">
        <v>63</v>
      </c>
      <c r="J28" s="9"/>
      <c r="K28" s="9" t="s">
        <v>387</v>
      </c>
      <c r="L28" s="9"/>
    </row>
    <row r="29" s="63" customFormat="1" ht="43" customHeight="1" spans="1:12">
      <c r="A29" s="26"/>
      <c r="B29" s="26"/>
      <c r="C29" s="26"/>
      <c r="D29" s="9" t="s">
        <v>64</v>
      </c>
      <c r="E29" s="9"/>
      <c r="F29" s="9" t="s">
        <v>388</v>
      </c>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89" customHeight="1" spans="1:12">
      <c r="A32" s="9"/>
      <c r="B32" s="10" t="s">
        <v>70</v>
      </c>
      <c r="C32" s="12"/>
      <c r="D32" s="10" t="s">
        <v>526</v>
      </c>
      <c r="E32" s="11"/>
      <c r="F32" s="12"/>
      <c r="G32" s="10" t="s">
        <v>526</v>
      </c>
      <c r="H32" s="11"/>
      <c r="I32" s="12"/>
      <c r="J32" s="10" t="s">
        <v>390</v>
      </c>
      <c r="K32" s="12"/>
      <c r="L32" s="58"/>
    </row>
    <row r="33" s="1" customFormat="1" ht="76" customHeight="1" spans="1:12">
      <c r="A33" s="9"/>
      <c r="B33" s="10" t="s">
        <v>73</v>
      </c>
      <c r="C33" s="12"/>
      <c r="D33" s="36" t="s">
        <v>527</v>
      </c>
      <c r="E33" s="37"/>
      <c r="F33" s="38"/>
      <c r="G33" s="36" t="s">
        <v>528</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529</v>
      </c>
      <c r="F36" s="17"/>
      <c r="G36" s="17"/>
      <c r="H36" s="17"/>
      <c r="I36" s="9" t="s">
        <v>530</v>
      </c>
      <c r="J36" s="9" t="s">
        <v>530</v>
      </c>
      <c r="K36" s="9"/>
      <c r="L36" s="58"/>
    </row>
    <row r="37" s="1" customFormat="1" ht="26" customHeight="1" spans="1:12">
      <c r="A37" s="9"/>
      <c r="B37" s="9"/>
      <c r="C37" s="9"/>
      <c r="D37" s="9" t="s">
        <v>88</v>
      </c>
      <c r="E37" s="17" t="s">
        <v>173</v>
      </c>
      <c r="F37" s="17"/>
      <c r="G37" s="17"/>
      <c r="H37" s="17"/>
      <c r="I37" s="31">
        <v>1</v>
      </c>
      <c r="J37" s="31">
        <v>1</v>
      </c>
      <c r="K37" s="31"/>
      <c r="L37" s="58"/>
    </row>
    <row r="38" s="1" customFormat="1" ht="26" customHeight="1" spans="1:12">
      <c r="A38" s="9"/>
      <c r="B38" s="9"/>
      <c r="C38" s="9"/>
      <c r="D38" s="9" t="s">
        <v>90</v>
      </c>
      <c r="E38" s="17" t="s">
        <v>531</v>
      </c>
      <c r="F38" s="17"/>
      <c r="G38" s="17"/>
      <c r="H38" s="17"/>
      <c r="I38" s="31" t="s">
        <v>131</v>
      </c>
      <c r="J38" s="31" t="s">
        <v>131</v>
      </c>
      <c r="K38" s="31"/>
      <c r="L38" s="58"/>
    </row>
    <row r="39" s="1" customFormat="1" ht="26" customHeight="1" spans="1:12">
      <c r="A39" s="9"/>
      <c r="B39" s="9"/>
      <c r="C39" s="9"/>
      <c r="D39" s="9" t="s">
        <v>93</v>
      </c>
      <c r="E39" s="17" t="s">
        <v>532</v>
      </c>
      <c r="F39" s="17"/>
      <c r="G39" s="17"/>
      <c r="H39" s="17"/>
      <c r="I39" s="84" t="s">
        <v>533</v>
      </c>
      <c r="J39" s="84" t="s">
        <v>533</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c r="F41" s="39"/>
      <c r="G41" s="39"/>
      <c r="H41" s="39"/>
      <c r="I41" s="9"/>
      <c r="J41" s="9"/>
      <c r="K41" s="9"/>
      <c r="L41" s="58"/>
    </row>
    <row r="42" s="1" customFormat="1" ht="26" customHeight="1" spans="1:12">
      <c r="A42" s="9"/>
      <c r="B42" s="9"/>
      <c r="C42" s="9"/>
      <c r="D42" s="9" t="s">
        <v>101</v>
      </c>
      <c r="E42" s="17" t="s">
        <v>398</v>
      </c>
      <c r="F42" s="17"/>
      <c r="G42" s="17"/>
      <c r="H42" s="17"/>
      <c r="I42" s="9" t="s">
        <v>100</v>
      </c>
      <c r="J42" s="9" t="s">
        <v>100</v>
      </c>
      <c r="K42" s="9"/>
      <c r="L42" s="58"/>
    </row>
    <row r="43" s="1" customFormat="1" ht="26" customHeight="1" spans="1:12">
      <c r="A43" s="9"/>
      <c r="B43" s="9"/>
      <c r="C43" s="9"/>
      <c r="D43" s="9" t="s">
        <v>102</v>
      </c>
      <c r="E43" s="17" t="s">
        <v>534</v>
      </c>
      <c r="F43" s="17"/>
      <c r="G43" s="17"/>
      <c r="H43" s="17"/>
      <c r="I43" s="9" t="s">
        <v>100</v>
      </c>
      <c r="J43" s="9" t="s">
        <v>100</v>
      </c>
      <c r="K43" s="9"/>
      <c r="L43" s="58"/>
    </row>
    <row r="44" s="1" customFormat="1" ht="26" customHeight="1" spans="1:12">
      <c r="A44" s="9"/>
      <c r="B44" s="9" t="s">
        <v>104</v>
      </c>
      <c r="C44" s="9"/>
      <c r="D44" s="9" t="s">
        <v>105</v>
      </c>
      <c r="E44" s="17" t="s">
        <v>535</v>
      </c>
      <c r="F44" s="17"/>
      <c r="G44" s="17"/>
      <c r="H44" s="17"/>
      <c r="I44" s="9" t="s">
        <v>100</v>
      </c>
      <c r="J44" s="9" t="s">
        <v>100</v>
      </c>
      <c r="K44" s="31"/>
      <c r="L44" s="58"/>
    </row>
    <row r="45" s="65" customFormat="1" ht="27" customHeight="1" spans="1:12">
      <c r="A45" s="41" t="s">
        <v>401</v>
      </c>
      <c r="B45" s="41"/>
      <c r="C45" s="41"/>
      <c r="D45" s="41"/>
      <c r="E45" s="42" t="s">
        <v>402</v>
      </c>
      <c r="F45" s="42"/>
      <c r="G45" s="41"/>
      <c r="H45" s="41" t="s">
        <v>110</v>
      </c>
      <c r="I45" s="41"/>
      <c r="J45" s="41"/>
      <c r="K45" s="41"/>
      <c r="L45" s="42"/>
    </row>
    <row r="46" s="63" customFormat="1" ht="54" customHeight="1" spans="1:12">
      <c r="A46" s="43" t="s">
        <v>111</v>
      </c>
      <c r="B46" s="43"/>
      <c r="C46" s="43"/>
      <c r="D46" s="43"/>
      <c r="E46" s="43"/>
      <c r="F46" s="43"/>
      <c r="G46" s="43"/>
      <c r="H46" s="43"/>
      <c r="I46" s="43"/>
      <c r="J46" s="43"/>
      <c r="K46" s="60"/>
      <c r="L46" s="61"/>
    </row>
    <row r="47" s="63" customFormat="1" spans="1:12">
      <c r="A47" s="76"/>
      <c r="B47" s="76"/>
      <c r="C47" s="76"/>
      <c r="D47" s="76"/>
      <c r="E47" s="76"/>
      <c r="F47" s="76"/>
      <c r="G47" s="76"/>
      <c r="H47" s="76"/>
      <c r="I47" s="76"/>
      <c r="J47" s="80"/>
      <c r="K47" s="80"/>
      <c r="L47" s="80"/>
    </row>
    <row r="48" s="63" customFormat="1" spans="1:12">
      <c r="A48" s="76"/>
      <c r="B48" s="76"/>
      <c r="C48" s="76"/>
      <c r="D48" s="76"/>
      <c r="E48" s="76"/>
      <c r="F48" s="76"/>
      <c r="G48" s="76"/>
      <c r="H48" s="76"/>
      <c r="I48" s="76"/>
      <c r="J48" s="80"/>
      <c r="K48" s="80"/>
      <c r="L48" s="80"/>
    </row>
    <row r="49" s="63" customFormat="1" spans="1:12">
      <c r="A49" s="76"/>
      <c r="B49" s="76"/>
      <c r="C49" s="76"/>
      <c r="D49" s="76"/>
      <c r="E49" s="76"/>
      <c r="F49" s="76"/>
      <c r="G49" s="76"/>
      <c r="H49" s="76"/>
      <c r="I49" s="76"/>
      <c r="J49" s="80"/>
      <c r="K49" s="80"/>
      <c r="L49" s="80"/>
    </row>
    <row r="50" s="63" customFormat="1" spans="1:12">
      <c r="A50" s="76"/>
      <c r="B50" s="76"/>
      <c r="C50" s="76"/>
      <c r="D50" s="76"/>
      <c r="E50" s="76"/>
      <c r="F50" s="76"/>
      <c r="G50" s="76"/>
      <c r="H50" s="76"/>
      <c r="I50" s="76"/>
      <c r="J50" s="80"/>
      <c r="K50" s="80"/>
      <c r="L50" s="80"/>
    </row>
    <row r="51" s="63" customFormat="1" spans="1:12">
      <c r="A51" s="76"/>
      <c r="B51" s="76"/>
      <c r="C51" s="76"/>
      <c r="D51" s="76"/>
      <c r="E51" s="76"/>
      <c r="F51" s="76"/>
      <c r="G51" s="76"/>
      <c r="H51" s="76"/>
      <c r="I51" s="76"/>
      <c r="J51" s="80"/>
      <c r="K51" s="80"/>
      <c r="L51" s="80"/>
    </row>
    <row r="52" s="63" customFormat="1" spans="1:12">
      <c r="A52" s="76"/>
      <c r="B52" s="76"/>
      <c r="C52" s="76"/>
      <c r="D52" s="76"/>
      <c r="E52" s="76"/>
      <c r="F52" s="76"/>
      <c r="G52" s="76"/>
      <c r="H52" s="76"/>
      <c r="I52" s="76"/>
      <c r="J52" s="80"/>
      <c r="K52" s="80"/>
      <c r="L52" s="80"/>
    </row>
    <row r="53" s="63" customFormat="1" spans="1:12">
      <c r="A53" s="76"/>
      <c r="B53" s="76"/>
      <c r="C53" s="76"/>
      <c r="D53" s="76"/>
      <c r="E53" s="76"/>
      <c r="F53" s="76"/>
      <c r="G53" s="76"/>
      <c r="H53" s="76"/>
      <c r="I53" s="76"/>
      <c r="J53" s="80"/>
      <c r="K53" s="80"/>
      <c r="L53" s="80"/>
    </row>
    <row r="54" s="63" customFormat="1" spans="10:12">
      <c r="J54" s="66"/>
      <c r="K54" s="66"/>
      <c r="L54" s="66"/>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opLeftCell="A11" workbookViewId="0">
      <selection activeCell="D12" sqref="D12:K12"/>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0.5" style="63" customWidth="1"/>
    <col min="8" max="8" width="13.25" style="63" customWidth="1"/>
    <col min="9" max="9" width="12.25" style="63" customWidth="1"/>
    <col min="10" max="10" width="13.6296296296296" style="66" customWidth="1"/>
    <col min="11" max="11" width="19.8796296296296" style="66" customWidth="1"/>
    <col min="12" max="12" width="8" style="66" customWidth="1"/>
    <col min="13" max="16384" width="9" style="63"/>
  </cols>
  <sheetData>
    <row r="1" s="63" customFormat="1" ht="18" customHeight="1" spans="1:12">
      <c r="A1" s="67" t="s">
        <v>0</v>
      </c>
      <c r="B1" s="68"/>
      <c r="C1" s="68"/>
      <c r="D1" s="68"/>
      <c r="J1" s="66"/>
      <c r="K1" s="66"/>
      <c r="L1" s="66"/>
    </row>
    <row r="2" s="63" customFormat="1" ht="32" customHeight="1" spans="1:12">
      <c r="A2" s="69" t="s">
        <v>197</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536</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77" t="s">
        <v>480</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537</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538</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183</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183</v>
      </c>
      <c r="E18" s="9"/>
      <c r="F18" s="17" t="s">
        <v>38</v>
      </c>
      <c r="G18" s="17"/>
      <c r="H18" s="9" t="s">
        <v>183</v>
      </c>
      <c r="I18" s="9"/>
      <c r="J18" s="53" t="s">
        <v>40</v>
      </c>
      <c r="K18" s="9" t="s">
        <v>383</v>
      </c>
      <c r="L18" s="39"/>
    </row>
    <row r="19" s="63" customFormat="1" ht="32" customHeight="1" spans="1:12">
      <c r="A19" s="9"/>
      <c r="B19" s="23" t="s">
        <v>44</v>
      </c>
      <c r="C19" s="24"/>
      <c r="D19" s="9" t="s">
        <v>539</v>
      </c>
      <c r="E19" s="9"/>
      <c r="F19" s="17" t="s">
        <v>38</v>
      </c>
      <c r="G19" s="17"/>
      <c r="H19" s="9" t="s">
        <v>539</v>
      </c>
      <c r="I19" s="9"/>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26">
        <v>0</v>
      </c>
      <c r="D23" s="9">
        <v>30000</v>
      </c>
      <c r="E23" s="9">
        <v>1.2</v>
      </c>
      <c r="F23" s="9">
        <v>30000</v>
      </c>
      <c r="G23" s="31">
        <v>1</v>
      </c>
      <c r="H23" s="9"/>
      <c r="I23" s="9">
        <v>3313.54</v>
      </c>
      <c r="J23" s="56">
        <f>I23/F23</f>
        <v>0.110451333333333</v>
      </c>
      <c r="K23" s="9">
        <f>F23-I23</f>
        <v>26686.46</v>
      </c>
      <c r="L23" s="9"/>
    </row>
    <row r="24" s="63" customFormat="1" ht="26" customHeight="1" spans="1:12">
      <c r="A24" s="9"/>
      <c r="B24" s="30">
        <v>1</v>
      </c>
      <c r="C24" s="26"/>
      <c r="D24" s="9"/>
      <c r="E24" s="9"/>
      <c r="F24" s="9"/>
      <c r="G24" s="31"/>
      <c r="H24" s="32">
        <v>45233.4821990741</v>
      </c>
      <c r="I24" s="9">
        <v>45</v>
      </c>
      <c r="J24" s="56">
        <f t="shared" ref="J24:J29" si="0">I24/30000</f>
        <v>0.0015</v>
      </c>
      <c r="K24" s="9">
        <f>F23-I24</f>
        <v>29955</v>
      </c>
      <c r="L24" s="9"/>
    </row>
    <row r="25" s="63" customFormat="1" ht="26" customHeight="1" spans="1:12">
      <c r="A25" s="9"/>
      <c r="B25" s="30">
        <v>2</v>
      </c>
      <c r="C25" s="26"/>
      <c r="D25" s="9"/>
      <c r="E25" s="9"/>
      <c r="F25" s="9"/>
      <c r="G25" s="31"/>
      <c r="H25" s="32">
        <v>45239.4802314815</v>
      </c>
      <c r="I25" s="9">
        <v>926.2</v>
      </c>
      <c r="J25" s="56">
        <f t="shared" si="0"/>
        <v>0.0308733333333333</v>
      </c>
      <c r="K25" s="9">
        <f t="shared" ref="K25:K29" si="1">K24-I25</f>
        <v>29028.8</v>
      </c>
      <c r="L25" s="9"/>
    </row>
    <row r="26" s="63" customFormat="1" ht="26" customHeight="1" spans="1:12">
      <c r="A26" s="9"/>
      <c r="B26" s="30">
        <v>3</v>
      </c>
      <c r="C26" s="26"/>
      <c r="D26" s="9"/>
      <c r="E26" s="9"/>
      <c r="F26" s="9"/>
      <c r="G26" s="31"/>
      <c r="H26" s="32">
        <v>45239.480462963</v>
      </c>
      <c r="I26" s="9">
        <v>1032.34</v>
      </c>
      <c r="J26" s="56">
        <f t="shared" si="0"/>
        <v>0.0344113333333333</v>
      </c>
      <c r="K26" s="9">
        <f t="shared" si="1"/>
        <v>27996.46</v>
      </c>
      <c r="L26" s="9"/>
    </row>
    <row r="27" s="63" customFormat="1" ht="26" customHeight="1" spans="1:12">
      <c r="A27" s="9"/>
      <c r="B27" s="30">
        <v>4</v>
      </c>
      <c r="C27" s="26"/>
      <c r="D27" s="9"/>
      <c r="E27" s="9"/>
      <c r="F27" s="9"/>
      <c r="G27" s="31"/>
      <c r="H27" s="32">
        <v>45268.6199074074</v>
      </c>
      <c r="I27" s="9">
        <v>100</v>
      </c>
      <c r="J27" s="56">
        <f t="shared" si="0"/>
        <v>0.00333333333333333</v>
      </c>
      <c r="K27" s="9">
        <f t="shared" si="1"/>
        <v>27896.46</v>
      </c>
      <c r="L27" s="9"/>
    </row>
    <row r="28" s="63" customFormat="1" ht="26" customHeight="1" spans="1:12">
      <c r="A28" s="9"/>
      <c r="B28" s="30">
        <v>5</v>
      </c>
      <c r="C28" s="26"/>
      <c r="D28" s="9"/>
      <c r="E28" s="9"/>
      <c r="F28" s="9"/>
      <c r="G28" s="31"/>
      <c r="H28" s="32">
        <v>45275.5913078704</v>
      </c>
      <c r="I28" s="9">
        <v>1000</v>
      </c>
      <c r="J28" s="56">
        <f t="shared" si="0"/>
        <v>0.0333333333333333</v>
      </c>
      <c r="K28" s="9">
        <f t="shared" si="1"/>
        <v>26896.46</v>
      </c>
      <c r="L28" s="9"/>
    </row>
    <row r="29" s="63" customFormat="1" ht="26" customHeight="1" spans="1:12">
      <c r="A29" s="9"/>
      <c r="B29" s="30">
        <v>6</v>
      </c>
      <c r="C29" s="26"/>
      <c r="D29" s="9"/>
      <c r="E29" s="9"/>
      <c r="F29" s="9"/>
      <c r="G29" s="31"/>
      <c r="H29" s="32">
        <v>45275.5938888889</v>
      </c>
      <c r="I29" s="9">
        <v>210</v>
      </c>
      <c r="J29" s="56">
        <f t="shared" si="0"/>
        <v>0.007</v>
      </c>
      <c r="K29" s="9">
        <f t="shared" si="1"/>
        <v>26686.46</v>
      </c>
      <c r="L29" s="9"/>
    </row>
    <row r="30" s="63" customFormat="1" ht="26" customHeight="1" spans="1:12">
      <c r="A30" s="9"/>
      <c r="B30" s="15" t="s">
        <v>385</v>
      </c>
      <c r="C30" s="15"/>
      <c r="D30" s="15"/>
      <c r="E30" s="15"/>
      <c r="F30" s="15"/>
      <c r="G30" s="15"/>
      <c r="H30" s="15"/>
      <c r="I30" s="15"/>
      <c r="J30" s="15"/>
      <c r="K30" s="40"/>
      <c r="L30" s="9"/>
    </row>
    <row r="31" s="63" customFormat="1" ht="26" customHeight="1" spans="1:12">
      <c r="A31" s="33" t="s">
        <v>58</v>
      </c>
      <c r="B31" s="34"/>
      <c r="C31" s="34"/>
      <c r="D31" s="34"/>
      <c r="E31" s="34"/>
      <c r="F31" s="34"/>
      <c r="G31" s="34"/>
      <c r="H31" s="34"/>
      <c r="I31" s="34"/>
      <c r="J31" s="34"/>
      <c r="K31" s="57"/>
      <c r="L31" s="26"/>
    </row>
    <row r="32" s="63" customFormat="1" ht="26" customHeight="1" spans="1:12">
      <c r="A32" s="26" t="s">
        <v>59</v>
      </c>
      <c r="B32" s="26"/>
      <c r="C32" s="26"/>
      <c r="D32" s="9" t="s">
        <v>60</v>
      </c>
      <c r="E32" s="9"/>
      <c r="F32" s="9" t="s">
        <v>386</v>
      </c>
      <c r="G32" s="9"/>
      <c r="H32" s="9"/>
      <c r="I32" s="9" t="s">
        <v>61</v>
      </c>
      <c r="J32" s="9"/>
      <c r="K32" s="9" t="s">
        <v>386</v>
      </c>
      <c r="L32" s="9"/>
    </row>
    <row r="33" s="63" customFormat="1" ht="26" customHeight="1" spans="1:12">
      <c r="A33" s="26"/>
      <c r="B33" s="26"/>
      <c r="C33" s="26"/>
      <c r="D33" s="9" t="s">
        <v>62</v>
      </c>
      <c r="E33" s="9"/>
      <c r="F33" s="9" t="s">
        <v>387</v>
      </c>
      <c r="G33" s="9"/>
      <c r="H33" s="9"/>
      <c r="I33" s="9" t="s">
        <v>63</v>
      </c>
      <c r="J33" s="9"/>
      <c r="K33" s="9" t="s">
        <v>387</v>
      </c>
      <c r="L33" s="9"/>
    </row>
    <row r="34" s="63" customFormat="1" ht="43" customHeight="1" spans="1:12">
      <c r="A34" s="26"/>
      <c r="B34" s="26"/>
      <c r="C34" s="26"/>
      <c r="D34" s="9" t="s">
        <v>64</v>
      </c>
      <c r="E34" s="9"/>
      <c r="F34" s="9" t="s">
        <v>388</v>
      </c>
      <c r="G34" s="9"/>
      <c r="H34" s="9"/>
      <c r="I34" s="9"/>
      <c r="J34" s="9"/>
      <c r="K34" s="9"/>
      <c r="L34" s="9"/>
    </row>
    <row r="35" s="1" customFormat="1" ht="26" customHeight="1" spans="1:12">
      <c r="A35" s="35" t="s">
        <v>65</v>
      </c>
      <c r="B35" s="35"/>
      <c r="C35" s="35"/>
      <c r="D35" s="35"/>
      <c r="E35" s="35"/>
      <c r="F35" s="35"/>
      <c r="G35" s="35"/>
      <c r="H35" s="35"/>
      <c r="I35" s="35"/>
      <c r="J35" s="35"/>
      <c r="K35" s="35"/>
      <c r="L35" s="58"/>
    </row>
    <row r="36" s="1" customFormat="1" ht="26" customHeight="1" spans="1:12">
      <c r="A36" s="9" t="s">
        <v>66</v>
      </c>
      <c r="B36" s="9" t="s">
        <v>67</v>
      </c>
      <c r="C36" s="9"/>
      <c r="D36" s="9"/>
      <c r="E36" s="9"/>
      <c r="F36" s="9"/>
      <c r="G36" s="10" t="s">
        <v>68</v>
      </c>
      <c r="H36" s="11"/>
      <c r="I36" s="12"/>
      <c r="J36" s="10" t="s">
        <v>69</v>
      </c>
      <c r="K36" s="12"/>
      <c r="L36" s="58"/>
    </row>
    <row r="37" s="1" customFormat="1" ht="55" customHeight="1" spans="1:12">
      <c r="A37" s="9"/>
      <c r="B37" s="10" t="s">
        <v>70</v>
      </c>
      <c r="C37" s="12"/>
      <c r="D37" s="10" t="s">
        <v>540</v>
      </c>
      <c r="E37" s="11"/>
      <c r="F37" s="12"/>
      <c r="G37" s="10" t="s">
        <v>541</v>
      </c>
      <c r="H37" s="11"/>
      <c r="I37" s="12"/>
      <c r="J37" s="10"/>
      <c r="K37" s="12"/>
      <c r="L37" s="58"/>
    </row>
    <row r="38" s="1" customFormat="1" ht="76" customHeight="1" spans="1:12">
      <c r="A38" s="9"/>
      <c r="B38" s="10" t="s">
        <v>73</v>
      </c>
      <c r="C38" s="12"/>
      <c r="D38" s="10" t="s">
        <v>542</v>
      </c>
      <c r="E38" s="11"/>
      <c r="F38" s="12"/>
      <c r="G38" s="10" t="s">
        <v>542</v>
      </c>
      <c r="H38" s="11"/>
      <c r="I38" s="12"/>
      <c r="J38" s="36"/>
      <c r="K38" s="38"/>
      <c r="L38" s="58"/>
    </row>
    <row r="39" s="1" customFormat="1" ht="26" customHeight="1" spans="1:12">
      <c r="A39" s="14" t="s">
        <v>76</v>
      </c>
      <c r="B39" s="15"/>
      <c r="C39" s="15"/>
      <c r="D39" s="15"/>
      <c r="E39" s="15"/>
      <c r="F39" s="15"/>
      <c r="G39" s="15"/>
      <c r="H39" s="15"/>
      <c r="I39" s="15"/>
      <c r="J39" s="15"/>
      <c r="K39" s="40"/>
      <c r="L39" s="58"/>
    </row>
    <row r="40" s="1" customFormat="1" ht="26" customHeight="1" spans="1:12">
      <c r="A40" s="9"/>
      <c r="B40" s="9" t="s">
        <v>78</v>
      </c>
      <c r="C40" s="9"/>
      <c r="D40" s="9" t="s">
        <v>79</v>
      </c>
      <c r="E40" s="9" t="s">
        <v>80</v>
      </c>
      <c r="F40" s="9"/>
      <c r="G40" s="9"/>
      <c r="H40" s="9"/>
      <c r="I40" s="9" t="s">
        <v>81</v>
      </c>
      <c r="J40" s="9" t="s">
        <v>82</v>
      </c>
      <c r="K40" s="9" t="s">
        <v>83</v>
      </c>
      <c r="L40" s="58"/>
    </row>
    <row r="41" s="1" customFormat="1" ht="26" customHeight="1" spans="1:12">
      <c r="A41" s="9"/>
      <c r="B41" s="9" t="s">
        <v>84</v>
      </c>
      <c r="C41" s="9"/>
      <c r="D41" s="9" t="s">
        <v>85</v>
      </c>
      <c r="E41" s="17" t="s">
        <v>543</v>
      </c>
      <c r="F41" s="17"/>
      <c r="G41" s="17"/>
      <c r="H41" s="17"/>
      <c r="I41" s="9" t="s">
        <v>544</v>
      </c>
      <c r="J41" s="9" t="s">
        <v>544</v>
      </c>
      <c r="K41" s="9"/>
      <c r="L41" s="58"/>
    </row>
    <row r="42" s="1" customFormat="1" ht="26" customHeight="1" spans="1:12">
      <c r="A42" s="9"/>
      <c r="B42" s="9"/>
      <c r="C42" s="9"/>
      <c r="D42" s="9" t="s">
        <v>88</v>
      </c>
      <c r="E42" s="17" t="s">
        <v>545</v>
      </c>
      <c r="F42" s="17"/>
      <c r="G42" s="17"/>
      <c r="H42" s="17"/>
      <c r="I42" s="9" t="s">
        <v>430</v>
      </c>
      <c r="J42" s="9" t="s">
        <v>430</v>
      </c>
      <c r="K42" s="31"/>
      <c r="L42" s="58"/>
    </row>
    <row r="43" s="1" customFormat="1" ht="26" customHeight="1" spans="1:12">
      <c r="A43" s="9"/>
      <c r="B43" s="9"/>
      <c r="C43" s="9"/>
      <c r="D43" s="9" t="s">
        <v>90</v>
      </c>
      <c r="E43" s="17" t="s">
        <v>130</v>
      </c>
      <c r="F43" s="17"/>
      <c r="G43" s="17"/>
      <c r="H43" s="17"/>
      <c r="I43" s="31" t="s">
        <v>131</v>
      </c>
      <c r="J43" s="31" t="s">
        <v>131</v>
      </c>
      <c r="K43" s="31"/>
      <c r="L43" s="58"/>
    </row>
    <row r="44" s="1" customFormat="1" ht="26" customHeight="1" spans="1:12">
      <c r="A44" s="9"/>
      <c r="B44" s="9"/>
      <c r="C44" s="9"/>
      <c r="D44" s="9" t="s">
        <v>93</v>
      </c>
      <c r="E44" s="17" t="s">
        <v>54</v>
      </c>
      <c r="F44" s="17"/>
      <c r="G44" s="17"/>
      <c r="H44" s="17"/>
      <c r="I44" s="31" t="s">
        <v>546</v>
      </c>
      <c r="J44" s="31" t="s">
        <v>546</v>
      </c>
      <c r="K44" s="59"/>
      <c r="L44" s="58"/>
    </row>
    <row r="45" s="1" customFormat="1" ht="26" customHeight="1" spans="1:12">
      <c r="A45" s="9"/>
      <c r="B45" s="9" t="s">
        <v>96</v>
      </c>
      <c r="C45" s="9"/>
      <c r="D45" s="9" t="s">
        <v>97</v>
      </c>
      <c r="E45" s="17"/>
      <c r="F45" s="17"/>
      <c r="G45" s="17"/>
      <c r="H45" s="17"/>
      <c r="I45" s="9"/>
      <c r="J45" s="9"/>
      <c r="K45" s="9"/>
      <c r="L45" s="58"/>
    </row>
    <row r="46" s="1" customFormat="1" ht="26" customHeight="1" spans="1:12">
      <c r="A46" s="9"/>
      <c r="B46" s="9"/>
      <c r="C46" s="9"/>
      <c r="D46" s="9" t="s">
        <v>98</v>
      </c>
      <c r="E46" s="39" t="s">
        <v>547</v>
      </c>
      <c r="F46" s="39"/>
      <c r="G46" s="39"/>
      <c r="H46" s="39"/>
      <c r="I46" s="9" t="s">
        <v>100</v>
      </c>
      <c r="J46" s="9" t="s">
        <v>100</v>
      </c>
      <c r="K46" s="9"/>
      <c r="L46" s="58"/>
    </row>
    <row r="47" s="1" customFormat="1" ht="26" customHeight="1" spans="1:12">
      <c r="A47" s="9"/>
      <c r="B47" s="9"/>
      <c r="C47" s="9"/>
      <c r="D47" s="9" t="s">
        <v>101</v>
      </c>
      <c r="E47" s="14" t="s">
        <v>548</v>
      </c>
      <c r="F47" s="15"/>
      <c r="G47" s="15"/>
      <c r="H47" s="40"/>
      <c r="I47" s="9" t="s">
        <v>100</v>
      </c>
      <c r="J47" s="9" t="s">
        <v>100</v>
      </c>
      <c r="K47" s="9"/>
      <c r="L47" s="58"/>
    </row>
    <row r="48" s="1" customFormat="1" ht="26" customHeight="1" spans="1:12">
      <c r="A48" s="9"/>
      <c r="B48" s="9"/>
      <c r="C48" s="9"/>
      <c r="D48" s="9" t="s">
        <v>102</v>
      </c>
      <c r="E48" s="17"/>
      <c r="F48" s="17"/>
      <c r="G48" s="17"/>
      <c r="H48" s="17"/>
      <c r="I48" s="9"/>
      <c r="J48" s="9"/>
      <c r="K48" s="9"/>
      <c r="L48" s="58"/>
    </row>
    <row r="49" s="1" customFormat="1" ht="26" customHeight="1" spans="1:12">
      <c r="A49" s="9"/>
      <c r="B49" s="9" t="s">
        <v>104</v>
      </c>
      <c r="C49" s="9"/>
      <c r="D49" s="9" t="s">
        <v>105</v>
      </c>
      <c r="E49" s="17" t="s">
        <v>549</v>
      </c>
      <c r="F49" s="17"/>
      <c r="G49" s="17"/>
      <c r="H49" s="17"/>
      <c r="I49" s="9" t="s">
        <v>107</v>
      </c>
      <c r="J49" s="9" t="s">
        <v>107</v>
      </c>
      <c r="K49" s="31"/>
      <c r="L49" s="58"/>
    </row>
    <row r="50" s="65" customFormat="1" ht="27" customHeight="1" spans="1:12">
      <c r="A50" s="41" t="s">
        <v>401</v>
      </c>
      <c r="B50" s="41"/>
      <c r="C50" s="41"/>
      <c r="D50" s="41"/>
      <c r="E50" s="42" t="s">
        <v>402</v>
      </c>
      <c r="F50" s="42"/>
      <c r="G50" s="41"/>
      <c r="H50" s="41" t="s">
        <v>110</v>
      </c>
      <c r="I50" s="41"/>
      <c r="J50" s="41"/>
      <c r="K50" s="41"/>
      <c r="L50" s="42"/>
    </row>
    <row r="51" s="63" customFormat="1" ht="54" customHeight="1" spans="1:12">
      <c r="A51" s="43" t="s">
        <v>111</v>
      </c>
      <c r="B51" s="43"/>
      <c r="C51" s="43"/>
      <c r="D51" s="43"/>
      <c r="E51" s="43"/>
      <c r="F51" s="43"/>
      <c r="G51" s="43"/>
      <c r="H51" s="43"/>
      <c r="I51" s="43"/>
      <c r="J51" s="43"/>
      <c r="K51" s="60"/>
      <c r="L51" s="61"/>
    </row>
    <row r="52" s="63" customFormat="1" spans="1:12">
      <c r="A52" s="76"/>
      <c r="B52" s="76"/>
      <c r="C52" s="76"/>
      <c r="D52" s="76"/>
      <c r="E52" s="76"/>
      <c r="F52" s="76"/>
      <c r="G52" s="76"/>
      <c r="H52" s="76"/>
      <c r="I52" s="76"/>
      <c r="J52" s="80"/>
      <c r="K52" s="80"/>
      <c r="L52" s="80"/>
    </row>
    <row r="53" s="63" customFormat="1" spans="1:12">
      <c r="A53" s="76"/>
      <c r="B53" s="76"/>
      <c r="C53" s="76"/>
      <c r="D53" s="76"/>
      <c r="E53" s="76"/>
      <c r="F53" s="76"/>
      <c r="G53" s="76"/>
      <c r="H53" s="76"/>
      <c r="I53" s="76"/>
      <c r="J53" s="80"/>
      <c r="K53" s="80"/>
      <c r="L53" s="80"/>
    </row>
    <row r="54" s="63" customFormat="1" spans="1:12">
      <c r="A54" s="76"/>
      <c r="B54" s="76"/>
      <c r="C54" s="76"/>
      <c r="D54" s="76"/>
      <c r="E54" s="76"/>
      <c r="F54" s="76"/>
      <c r="G54" s="76"/>
      <c r="H54" s="76"/>
      <c r="I54" s="76"/>
      <c r="J54" s="80"/>
      <c r="K54" s="80"/>
      <c r="L54" s="80"/>
    </row>
    <row r="55" s="63" customFormat="1" spans="1:12">
      <c r="A55" s="76"/>
      <c r="B55" s="76"/>
      <c r="C55" s="76"/>
      <c r="D55" s="76"/>
      <c r="E55" s="76"/>
      <c r="F55" s="76"/>
      <c r="G55" s="76"/>
      <c r="H55" s="76"/>
      <c r="I55" s="76"/>
      <c r="J55" s="80"/>
      <c r="K55" s="80"/>
      <c r="L55" s="80"/>
    </row>
    <row r="56" s="63" customFormat="1" spans="1:12">
      <c r="A56" s="76"/>
      <c r="B56" s="76"/>
      <c r="C56" s="76"/>
      <c r="D56" s="76"/>
      <c r="E56" s="76"/>
      <c r="F56" s="76"/>
      <c r="G56" s="76"/>
      <c r="H56" s="76"/>
      <c r="I56" s="76"/>
      <c r="J56" s="80"/>
      <c r="K56" s="80"/>
      <c r="L56" s="80"/>
    </row>
    <row r="57" s="63" customFormat="1" spans="1:12">
      <c r="A57" s="76"/>
      <c r="B57" s="76"/>
      <c r="C57" s="76"/>
      <c r="D57" s="76"/>
      <c r="E57" s="76"/>
      <c r="F57" s="76"/>
      <c r="G57" s="76"/>
      <c r="H57" s="76"/>
      <c r="I57" s="76"/>
      <c r="J57" s="80"/>
      <c r="K57" s="80"/>
      <c r="L57" s="80"/>
    </row>
    <row r="58" s="63" customFormat="1" spans="1:12">
      <c r="A58" s="76"/>
      <c r="B58" s="76"/>
      <c r="C58" s="76"/>
      <c r="D58" s="76"/>
      <c r="E58" s="76"/>
      <c r="F58" s="76"/>
      <c r="G58" s="76"/>
      <c r="H58" s="76"/>
      <c r="I58" s="76"/>
      <c r="J58" s="80"/>
      <c r="K58" s="80"/>
      <c r="L58" s="80"/>
    </row>
    <row r="59" s="63" customFormat="1" spans="10:12">
      <c r="J59" s="66"/>
      <c r="K59" s="66"/>
      <c r="L59" s="66"/>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B49:C49"/>
    <mergeCell ref="E49:H49"/>
    <mergeCell ref="A50:D50"/>
    <mergeCell ref="E50:F50"/>
    <mergeCell ref="H50:J50"/>
    <mergeCell ref="A51:J51"/>
    <mergeCell ref="A14:A30"/>
    <mergeCell ref="A36:A38"/>
    <mergeCell ref="A40:A49"/>
    <mergeCell ref="B21:B22"/>
    <mergeCell ref="C21:C22"/>
    <mergeCell ref="D21:D22"/>
    <mergeCell ref="K21:K22"/>
    <mergeCell ref="L9:L12"/>
    <mergeCell ref="B15:C16"/>
    <mergeCell ref="A32:C34"/>
    <mergeCell ref="B41:C44"/>
    <mergeCell ref="B45:C48"/>
  </mergeCells>
  <conditionalFormatting sqref="L35:L49">
    <cfRule type="duplicateValues" dxfId="0" priority="1"/>
  </conditionalFormatting>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A28" workbookViewId="0">
      <selection activeCell="F16" sqref="F16:K16"/>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2" style="63" customWidth="1"/>
    <col min="8" max="8" width="11.8888888888889" style="63" customWidth="1"/>
    <col min="9" max="9" width="12.25" style="63" customWidth="1"/>
    <col min="10" max="10" width="13.6296296296296" style="66" customWidth="1"/>
    <col min="11" max="11" width="21.75" style="66" customWidth="1"/>
    <col min="12" max="12" width="8" style="66" customWidth="1"/>
    <col min="13" max="16384" width="9" style="63"/>
  </cols>
  <sheetData>
    <row r="1" s="63" customFormat="1" ht="18" customHeight="1" spans="1:12">
      <c r="A1" s="67" t="s">
        <v>0</v>
      </c>
      <c r="B1" s="68"/>
      <c r="C1" s="68"/>
      <c r="D1" s="68"/>
      <c r="J1" s="66"/>
      <c r="K1" s="66"/>
      <c r="L1" s="66"/>
    </row>
    <row r="2" s="63" customFormat="1" ht="32" customHeight="1" spans="1:12">
      <c r="A2" s="69" t="s">
        <v>197</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550</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46" t="s">
        <v>480</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551</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551</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183</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183</v>
      </c>
      <c r="E18" s="9"/>
      <c r="F18" s="17" t="s">
        <v>38</v>
      </c>
      <c r="G18" s="17"/>
      <c r="H18" s="9" t="s">
        <v>183</v>
      </c>
      <c r="I18" s="9"/>
      <c r="J18" s="53" t="s">
        <v>40</v>
      </c>
      <c r="K18" s="9" t="s">
        <v>383</v>
      </c>
      <c r="L18" s="39"/>
    </row>
    <row r="19" s="63" customFormat="1" ht="32" customHeight="1" spans="1:12">
      <c r="A19" s="9"/>
      <c r="B19" s="23" t="s">
        <v>44</v>
      </c>
      <c r="C19" s="24"/>
      <c r="D19" s="54" t="s">
        <v>552</v>
      </c>
      <c r="E19" s="54"/>
      <c r="F19" s="17" t="s">
        <v>38</v>
      </c>
      <c r="G19" s="17"/>
      <c r="H19" s="54" t="s">
        <v>552</v>
      </c>
      <c r="I19" s="54"/>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30">
        <v>0</v>
      </c>
      <c r="D23" s="9">
        <v>30000</v>
      </c>
      <c r="E23" s="9">
        <v>1.2</v>
      </c>
      <c r="F23" s="9">
        <v>30000</v>
      </c>
      <c r="G23" s="31">
        <v>1</v>
      </c>
      <c r="H23" s="9"/>
      <c r="I23" s="9">
        <v>4000</v>
      </c>
      <c r="J23" s="31">
        <f>I23/F23</f>
        <v>0.133333333333333</v>
      </c>
      <c r="K23" s="9">
        <f>F23-I23</f>
        <v>26000</v>
      </c>
      <c r="L23" s="9"/>
    </row>
    <row r="24" s="63" customFormat="1" ht="26" customHeight="1" spans="1:12">
      <c r="A24" s="9"/>
      <c r="B24" s="30">
        <v>1</v>
      </c>
      <c r="C24" s="30"/>
      <c r="D24" s="9"/>
      <c r="E24" s="9"/>
      <c r="F24" s="9"/>
      <c r="G24" s="31"/>
      <c r="H24" s="93">
        <v>45257</v>
      </c>
      <c r="I24" s="9">
        <v>4000</v>
      </c>
      <c r="J24" s="31">
        <f>I24/F23</f>
        <v>0.133333333333333</v>
      </c>
      <c r="K24" s="9">
        <f>F23-I24</f>
        <v>26000</v>
      </c>
      <c r="L24" s="9"/>
    </row>
    <row r="25" s="63" customFormat="1" ht="26" customHeight="1" spans="1:12">
      <c r="A25" s="9"/>
      <c r="B25" s="15" t="s">
        <v>385</v>
      </c>
      <c r="C25" s="15"/>
      <c r="D25" s="15"/>
      <c r="E25" s="15"/>
      <c r="F25" s="15"/>
      <c r="G25" s="15"/>
      <c r="H25" s="15"/>
      <c r="I25" s="15"/>
      <c r="J25" s="15"/>
      <c r="K25" s="40"/>
      <c r="L25" s="9"/>
    </row>
    <row r="26" s="63" customFormat="1" ht="26" customHeight="1" spans="1:12">
      <c r="A26" s="33" t="s">
        <v>58</v>
      </c>
      <c r="B26" s="34"/>
      <c r="C26" s="34"/>
      <c r="D26" s="34"/>
      <c r="E26" s="34"/>
      <c r="F26" s="34"/>
      <c r="G26" s="34"/>
      <c r="H26" s="34"/>
      <c r="I26" s="34"/>
      <c r="J26" s="34"/>
      <c r="K26" s="57"/>
      <c r="L26" s="26"/>
    </row>
    <row r="27" s="63" customFormat="1" ht="26" customHeight="1" spans="1:12">
      <c r="A27" s="26" t="s">
        <v>59</v>
      </c>
      <c r="B27" s="26"/>
      <c r="C27" s="26"/>
      <c r="D27" s="9" t="s">
        <v>60</v>
      </c>
      <c r="E27" s="9"/>
      <c r="F27" s="9" t="s">
        <v>386</v>
      </c>
      <c r="G27" s="9"/>
      <c r="H27" s="9"/>
      <c r="I27" s="9" t="s">
        <v>61</v>
      </c>
      <c r="J27" s="9"/>
      <c r="K27" s="9" t="s">
        <v>386</v>
      </c>
      <c r="L27" s="9"/>
    </row>
    <row r="28" s="63" customFormat="1" ht="26" customHeight="1" spans="1:12">
      <c r="A28" s="26"/>
      <c r="B28" s="26"/>
      <c r="C28" s="26"/>
      <c r="D28" s="9" t="s">
        <v>62</v>
      </c>
      <c r="E28" s="9"/>
      <c r="F28" s="9" t="s">
        <v>387</v>
      </c>
      <c r="G28" s="9"/>
      <c r="H28" s="9"/>
      <c r="I28" s="9" t="s">
        <v>63</v>
      </c>
      <c r="J28" s="9"/>
      <c r="K28" s="9" t="s">
        <v>387</v>
      </c>
      <c r="L28" s="9"/>
    </row>
    <row r="29" s="63" customFormat="1" ht="43" customHeight="1" spans="1:12">
      <c r="A29" s="26"/>
      <c r="B29" s="26"/>
      <c r="C29" s="26"/>
      <c r="D29" s="9" t="s">
        <v>64</v>
      </c>
      <c r="E29" s="9"/>
      <c r="F29" s="9" t="s">
        <v>388</v>
      </c>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553</v>
      </c>
      <c r="E32" s="11"/>
      <c r="F32" s="12"/>
      <c r="G32" s="10" t="s">
        <v>553</v>
      </c>
      <c r="H32" s="11"/>
      <c r="I32" s="12"/>
      <c r="J32" s="10"/>
      <c r="K32" s="12"/>
      <c r="L32" s="58"/>
    </row>
    <row r="33" s="1" customFormat="1" ht="76" customHeight="1" spans="1:12">
      <c r="A33" s="9"/>
      <c r="B33" s="10" t="s">
        <v>73</v>
      </c>
      <c r="C33" s="12"/>
      <c r="D33" s="36" t="s">
        <v>554</v>
      </c>
      <c r="E33" s="37"/>
      <c r="F33" s="38"/>
      <c r="G33" s="36" t="s">
        <v>554</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555</v>
      </c>
      <c r="F36" s="17"/>
      <c r="G36" s="17"/>
      <c r="H36" s="17"/>
      <c r="I36" s="9" t="s">
        <v>556</v>
      </c>
      <c r="J36" s="9" t="s">
        <v>556</v>
      </c>
      <c r="K36" s="9"/>
      <c r="L36" s="58"/>
    </row>
    <row r="37" s="1" customFormat="1" ht="26" customHeight="1" spans="1:12">
      <c r="A37" s="9"/>
      <c r="B37" s="9"/>
      <c r="C37" s="9"/>
      <c r="D37" s="9" t="s">
        <v>88</v>
      </c>
      <c r="E37" s="17" t="s">
        <v>557</v>
      </c>
      <c r="F37" s="17"/>
      <c r="G37" s="17"/>
      <c r="H37" s="17"/>
      <c r="I37" s="31">
        <v>1</v>
      </c>
      <c r="J37" s="31">
        <v>1</v>
      </c>
      <c r="K37" s="31"/>
      <c r="L37" s="58"/>
    </row>
    <row r="38" s="1" customFormat="1" ht="26" customHeight="1" spans="1:12">
      <c r="A38" s="9"/>
      <c r="B38" s="9"/>
      <c r="C38" s="9"/>
      <c r="D38" s="9" t="s">
        <v>90</v>
      </c>
      <c r="E38" s="17" t="s">
        <v>557</v>
      </c>
      <c r="F38" s="17"/>
      <c r="G38" s="17"/>
      <c r="H38" s="17"/>
      <c r="I38" s="31" t="s">
        <v>131</v>
      </c>
      <c r="J38" s="31" t="s">
        <v>131</v>
      </c>
      <c r="K38" s="31"/>
      <c r="L38" s="58"/>
    </row>
    <row r="39" s="1" customFormat="1" ht="26" customHeight="1" spans="1:12">
      <c r="A39" s="9"/>
      <c r="B39" s="9"/>
      <c r="C39" s="9"/>
      <c r="D39" s="9" t="s">
        <v>93</v>
      </c>
      <c r="E39" s="17" t="s">
        <v>558</v>
      </c>
      <c r="F39" s="17"/>
      <c r="G39" s="17"/>
      <c r="H39" s="17"/>
      <c r="I39" s="84" t="s">
        <v>559</v>
      </c>
      <c r="J39" s="84" t="s">
        <v>559</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560</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560</v>
      </c>
      <c r="F43" s="17"/>
      <c r="G43" s="17"/>
      <c r="H43" s="17"/>
      <c r="I43" s="9" t="s">
        <v>100</v>
      </c>
      <c r="J43" s="9" t="s">
        <v>100</v>
      </c>
      <c r="K43" s="9"/>
      <c r="L43" s="58"/>
    </row>
    <row r="44" s="1" customFormat="1" ht="26" customHeight="1" spans="1:12">
      <c r="A44" s="9"/>
      <c r="B44" s="9" t="s">
        <v>104</v>
      </c>
      <c r="C44" s="9"/>
      <c r="D44" s="9" t="s">
        <v>105</v>
      </c>
      <c r="E44" s="17" t="s">
        <v>561</v>
      </c>
      <c r="F44" s="17"/>
      <c r="G44" s="17"/>
      <c r="H44" s="17"/>
      <c r="I44" s="9" t="s">
        <v>308</v>
      </c>
      <c r="J44" s="9" t="s">
        <v>308</v>
      </c>
      <c r="K44" s="31"/>
      <c r="L44" s="58"/>
    </row>
    <row r="45" s="65" customFormat="1" ht="27" customHeight="1" spans="1:12">
      <c r="A45" s="41" t="s">
        <v>401</v>
      </c>
      <c r="B45" s="41"/>
      <c r="C45" s="41"/>
      <c r="D45" s="41"/>
      <c r="E45" s="42" t="s">
        <v>402</v>
      </c>
      <c r="F45" s="42"/>
      <c r="G45" s="41"/>
      <c r="H45" s="41" t="s">
        <v>110</v>
      </c>
      <c r="I45" s="41"/>
      <c r="J45" s="41"/>
      <c r="K45" s="41"/>
      <c r="L45" s="42"/>
    </row>
    <row r="46" s="63" customFormat="1" ht="54" customHeight="1" spans="1:12">
      <c r="A46" s="43" t="s">
        <v>111</v>
      </c>
      <c r="B46" s="43"/>
      <c r="C46" s="43"/>
      <c r="D46" s="43"/>
      <c r="E46" s="43"/>
      <c r="F46" s="43"/>
      <c r="G46" s="43"/>
      <c r="H46" s="43"/>
      <c r="I46" s="43"/>
      <c r="J46" s="43"/>
      <c r="K46" s="60"/>
      <c r="L46" s="61"/>
    </row>
    <row r="47" s="63" customFormat="1" spans="1:12">
      <c r="A47" s="76"/>
      <c r="B47" s="76"/>
      <c r="C47" s="76"/>
      <c r="D47" s="76"/>
      <c r="E47" s="76"/>
      <c r="F47" s="76"/>
      <c r="G47" s="76"/>
      <c r="H47" s="76"/>
      <c r="I47" s="76"/>
      <c r="J47" s="80"/>
      <c r="K47" s="80"/>
      <c r="L47" s="80"/>
    </row>
    <row r="48" s="63" customFormat="1" spans="1:12">
      <c r="A48" s="76"/>
      <c r="B48" s="76"/>
      <c r="C48" s="76"/>
      <c r="D48" s="76"/>
      <c r="E48" s="76"/>
      <c r="F48" s="76"/>
      <c r="G48" s="76"/>
      <c r="H48" s="76"/>
      <c r="I48" s="76"/>
      <c r="J48" s="80"/>
      <c r="K48" s="80"/>
      <c r="L48" s="80"/>
    </row>
    <row r="49" s="63" customFormat="1" spans="1:12">
      <c r="A49" s="76"/>
      <c r="B49" s="76"/>
      <c r="C49" s="76"/>
      <c r="D49" s="76"/>
      <c r="E49" s="76"/>
      <c r="F49" s="76"/>
      <c r="G49" s="76"/>
      <c r="H49" s="76"/>
      <c r="I49" s="76"/>
      <c r="J49" s="80"/>
      <c r="K49" s="80"/>
      <c r="L49" s="80"/>
    </row>
    <row r="50" s="63" customFormat="1" spans="1:12">
      <c r="A50" s="76"/>
      <c r="B50" s="76"/>
      <c r="C50" s="76"/>
      <c r="D50" s="76"/>
      <c r="E50" s="76"/>
      <c r="F50" s="76"/>
      <c r="G50" s="76"/>
      <c r="H50" s="76"/>
      <c r="I50" s="76"/>
      <c r="J50" s="80"/>
      <c r="K50" s="80"/>
      <c r="L50" s="80"/>
    </row>
    <row r="51" s="63" customFormat="1" spans="1:12">
      <c r="A51" s="76"/>
      <c r="B51" s="76"/>
      <c r="C51" s="76"/>
      <c r="D51" s="76"/>
      <c r="E51" s="76"/>
      <c r="F51" s="76"/>
      <c r="G51" s="76"/>
      <c r="H51" s="76"/>
      <c r="I51" s="76"/>
      <c r="J51" s="80"/>
      <c r="K51" s="80"/>
      <c r="L51" s="80"/>
    </row>
    <row r="52" s="63" customFormat="1" spans="1:12">
      <c r="A52" s="76"/>
      <c r="B52" s="76"/>
      <c r="C52" s="76"/>
      <c r="D52" s="76"/>
      <c r="E52" s="76"/>
      <c r="F52" s="76"/>
      <c r="G52" s="76"/>
      <c r="H52" s="76"/>
      <c r="I52" s="76"/>
      <c r="J52" s="80"/>
      <c r="K52" s="80"/>
      <c r="L52" s="80"/>
    </row>
    <row r="53" s="63" customFormat="1" spans="1:12">
      <c r="A53" s="76"/>
      <c r="B53" s="76"/>
      <c r="C53" s="76"/>
      <c r="D53" s="76"/>
      <c r="E53" s="76"/>
      <c r="F53" s="76"/>
      <c r="G53" s="76"/>
      <c r="H53" s="76"/>
      <c r="I53" s="76"/>
      <c r="J53" s="80"/>
      <c r="K53" s="80"/>
      <c r="L53" s="80"/>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topLeftCell="A7" workbookViewId="0">
      <selection activeCell="D10" sqref="D10:K10"/>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9.75" style="63" customWidth="1"/>
    <col min="7" max="7" width="12" style="63" customWidth="1"/>
    <col min="8" max="8" width="14.8796296296296" style="63" customWidth="1"/>
    <col min="9" max="9" width="11.1296296296296" style="63" customWidth="1"/>
    <col min="10" max="10" width="13.6296296296296" style="66" customWidth="1"/>
    <col min="11" max="11" width="19.25" style="66" customWidth="1"/>
    <col min="12" max="12" width="8" style="66" customWidth="1"/>
    <col min="13" max="16384" width="9" style="63"/>
  </cols>
  <sheetData>
    <row r="1" s="63" customFormat="1" ht="18" customHeight="1" spans="1:12">
      <c r="A1" s="67" t="s">
        <v>0</v>
      </c>
      <c r="B1" s="68"/>
      <c r="C1" s="68"/>
      <c r="D1" s="68"/>
      <c r="J1" s="66"/>
      <c r="K1" s="66"/>
      <c r="L1" s="66"/>
    </row>
    <row r="2" s="1" customFormat="1" ht="32" customHeight="1" spans="1:12">
      <c r="A2" s="7" t="s">
        <v>197</v>
      </c>
      <c r="B2" s="7"/>
      <c r="C2" s="7"/>
      <c r="D2" s="7"/>
      <c r="E2" s="7"/>
      <c r="F2" s="7"/>
      <c r="G2" s="7"/>
      <c r="H2" s="7"/>
      <c r="I2" s="7"/>
      <c r="J2" s="7"/>
      <c r="K2" s="7"/>
      <c r="L2" s="7"/>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562</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77" t="s">
        <v>480</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563</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564</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565</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565</v>
      </c>
      <c r="E18" s="9"/>
      <c r="F18" s="17" t="s">
        <v>38</v>
      </c>
      <c r="G18" s="17"/>
      <c r="H18" s="9" t="s">
        <v>565</v>
      </c>
      <c r="I18" s="9"/>
      <c r="J18" s="53" t="s">
        <v>40</v>
      </c>
      <c r="K18" s="9" t="s">
        <v>383</v>
      </c>
      <c r="L18" s="39"/>
    </row>
    <row r="19" s="63" customFormat="1" ht="32" customHeight="1" spans="1:12">
      <c r="A19" s="9"/>
      <c r="B19" s="23" t="s">
        <v>44</v>
      </c>
      <c r="C19" s="24"/>
      <c r="D19" s="9" t="s">
        <v>565</v>
      </c>
      <c r="E19" s="9"/>
      <c r="F19" s="17" t="s">
        <v>38</v>
      </c>
      <c r="G19" s="17"/>
      <c r="H19" s="9" t="s">
        <v>565</v>
      </c>
      <c r="I19" s="9"/>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26">
        <v>0</v>
      </c>
      <c r="D23" s="9">
        <v>364000</v>
      </c>
      <c r="E23" s="9"/>
      <c r="F23" s="9">
        <v>364000</v>
      </c>
      <c r="G23" s="31">
        <v>1</v>
      </c>
      <c r="H23" s="9"/>
      <c r="I23" s="9">
        <f>F23</f>
        <v>364000</v>
      </c>
      <c r="J23" s="31">
        <f>I23/F23</f>
        <v>1</v>
      </c>
      <c r="K23" s="9">
        <f>F23-I23</f>
        <v>0</v>
      </c>
      <c r="L23" s="9"/>
    </row>
    <row r="24" s="63" customFormat="1" ht="26" customHeight="1" spans="1:12">
      <c r="A24" s="9"/>
      <c r="B24" s="30">
        <v>1</v>
      </c>
      <c r="C24" s="26"/>
      <c r="D24" s="9"/>
      <c r="E24" s="9"/>
      <c r="F24" s="9"/>
      <c r="G24" s="31"/>
      <c r="H24" s="93">
        <v>44943</v>
      </c>
      <c r="I24" s="9">
        <v>117000</v>
      </c>
      <c r="J24" s="31">
        <f>I24/I23</f>
        <v>0.321428571428571</v>
      </c>
      <c r="K24" s="9">
        <f>I23-I24</f>
        <v>247000</v>
      </c>
      <c r="L24" s="9"/>
    </row>
    <row r="25" s="63" customFormat="1" ht="26" customHeight="1" spans="1:12">
      <c r="A25" s="9"/>
      <c r="B25" s="30">
        <v>2</v>
      </c>
      <c r="C25" s="26"/>
      <c r="D25" s="9"/>
      <c r="E25" s="9"/>
      <c r="F25" s="9"/>
      <c r="G25" s="31"/>
      <c r="H25" s="93">
        <v>44944</v>
      </c>
      <c r="I25" s="9">
        <v>1000</v>
      </c>
      <c r="J25" s="31">
        <f>I25/I23</f>
        <v>0.00274725274725275</v>
      </c>
      <c r="K25" s="9">
        <f t="shared" ref="K25:K27" si="0">K24-I25</f>
        <v>246000</v>
      </c>
      <c r="L25" s="9"/>
    </row>
    <row r="26" s="63" customFormat="1" ht="26" customHeight="1" spans="1:12">
      <c r="A26" s="9"/>
      <c r="B26" s="30">
        <v>3</v>
      </c>
      <c r="C26" s="26"/>
      <c r="D26" s="9"/>
      <c r="E26" s="9"/>
      <c r="F26" s="9"/>
      <c r="G26" s="31"/>
      <c r="H26" s="93">
        <v>44944</v>
      </c>
      <c r="I26" s="9">
        <v>-1000</v>
      </c>
      <c r="J26" s="31">
        <f>I26/I23</f>
        <v>-0.00274725274725275</v>
      </c>
      <c r="K26" s="9">
        <f t="shared" si="0"/>
        <v>247000</v>
      </c>
      <c r="L26" s="9"/>
    </row>
    <row r="27" s="63" customFormat="1" ht="26" customHeight="1" spans="1:12">
      <c r="A27" s="9"/>
      <c r="B27" s="30">
        <v>4</v>
      </c>
      <c r="C27" s="26"/>
      <c r="D27" s="9"/>
      <c r="E27" s="9"/>
      <c r="F27" s="9"/>
      <c r="G27" s="31"/>
      <c r="H27" s="93">
        <v>45275</v>
      </c>
      <c r="I27" s="9">
        <v>247000</v>
      </c>
      <c r="J27" s="31">
        <f>I27/I23</f>
        <v>0.678571428571429</v>
      </c>
      <c r="K27" s="9">
        <f t="shared" si="0"/>
        <v>0</v>
      </c>
      <c r="L27" s="9"/>
    </row>
    <row r="28" s="63" customFormat="1" ht="26" customHeight="1" spans="1:12">
      <c r="A28" s="9"/>
      <c r="B28" s="15" t="s">
        <v>385</v>
      </c>
      <c r="C28" s="15"/>
      <c r="D28" s="15"/>
      <c r="E28" s="15"/>
      <c r="F28" s="15"/>
      <c r="G28" s="15"/>
      <c r="H28" s="15"/>
      <c r="I28" s="15"/>
      <c r="J28" s="15"/>
      <c r="K28" s="40"/>
      <c r="L28" s="9"/>
    </row>
    <row r="29" s="63" customFormat="1" ht="26" customHeight="1" spans="1:12">
      <c r="A29" s="33" t="s">
        <v>58</v>
      </c>
      <c r="B29" s="34"/>
      <c r="C29" s="34"/>
      <c r="D29" s="34"/>
      <c r="E29" s="34"/>
      <c r="F29" s="34"/>
      <c r="G29" s="34"/>
      <c r="H29" s="34"/>
      <c r="I29" s="34"/>
      <c r="J29" s="34"/>
      <c r="K29" s="57"/>
      <c r="L29" s="26"/>
    </row>
    <row r="30" s="63" customFormat="1" ht="26" customHeight="1" spans="1:12">
      <c r="A30" s="26" t="s">
        <v>59</v>
      </c>
      <c r="B30" s="26"/>
      <c r="C30" s="26"/>
      <c r="D30" s="9" t="s">
        <v>60</v>
      </c>
      <c r="E30" s="9"/>
      <c r="F30" s="9" t="s">
        <v>386</v>
      </c>
      <c r="G30" s="9"/>
      <c r="H30" s="9"/>
      <c r="I30" s="9" t="s">
        <v>61</v>
      </c>
      <c r="J30" s="9"/>
      <c r="K30" s="9" t="s">
        <v>386</v>
      </c>
      <c r="L30" s="9"/>
    </row>
    <row r="31" s="63" customFormat="1" ht="26" customHeight="1" spans="1:12">
      <c r="A31" s="26"/>
      <c r="B31" s="26"/>
      <c r="C31" s="26"/>
      <c r="D31" s="9" t="s">
        <v>62</v>
      </c>
      <c r="E31" s="9"/>
      <c r="F31" s="9" t="s">
        <v>387</v>
      </c>
      <c r="G31" s="9"/>
      <c r="H31" s="9"/>
      <c r="I31" s="9" t="s">
        <v>63</v>
      </c>
      <c r="J31" s="9"/>
      <c r="K31" s="9" t="s">
        <v>387</v>
      </c>
      <c r="L31" s="9"/>
    </row>
    <row r="32" s="63" customFormat="1" ht="43" customHeight="1" spans="1:12">
      <c r="A32" s="26"/>
      <c r="B32" s="26"/>
      <c r="C32" s="26"/>
      <c r="D32" s="9" t="s">
        <v>64</v>
      </c>
      <c r="E32" s="9"/>
      <c r="F32" s="9" t="s">
        <v>388</v>
      </c>
      <c r="G32" s="9"/>
      <c r="H32" s="9"/>
      <c r="I32" s="9"/>
      <c r="J32" s="9"/>
      <c r="K32" s="9"/>
      <c r="L32" s="9"/>
    </row>
    <row r="33" s="1" customFormat="1" ht="26" customHeight="1" spans="1:12">
      <c r="A33" s="35" t="s">
        <v>65</v>
      </c>
      <c r="B33" s="35"/>
      <c r="C33" s="35"/>
      <c r="D33" s="35"/>
      <c r="E33" s="35"/>
      <c r="F33" s="35"/>
      <c r="G33" s="35"/>
      <c r="H33" s="35"/>
      <c r="I33" s="35"/>
      <c r="J33" s="35"/>
      <c r="K33" s="35"/>
      <c r="L33" s="58"/>
    </row>
    <row r="34" s="1" customFormat="1" ht="26" customHeight="1" spans="1:12">
      <c r="A34" s="9" t="s">
        <v>66</v>
      </c>
      <c r="B34" s="9" t="s">
        <v>67</v>
      </c>
      <c r="C34" s="9"/>
      <c r="D34" s="9"/>
      <c r="E34" s="9"/>
      <c r="F34" s="9"/>
      <c r="G34" s="10" t="s">
        <v>68</v>
      </c>
      <c r="H34" s="11"/>
      <c r="I34" s="12"/>
      <c r="J34" s="10" t="s">
        <v>69</v>
      </c>
      <c r="K34" s="12"/>
      <c r="L34" s="58"/>
    </row>
    <row r="35" s="1" customFormat="1" ht="55" customHeight="1" spans="1:12">
      <c r="A35" s="9"/>
      <c r="B35" s="10" t="s">
        <v>70</v>
      </c>
      <c r="C35" s="12"/>
      <c r="D35" s="10" t="s">
        <v>566</v>
      </c>
      <c r="E35" s="11"/>
      <c r="F35" s="12"/>
      <c r="G35" s="10" t="s">
        <v>566</v>
      </c>
      <c r="H35" s="11"/>
      <c r="I35" s="12"/>
      <c r="J35" s="10"/>
      <c r="K35" s="12"/>
      <c r="L35" s="58"/>
    </row>
    <row r="36" s="1" customFormat="1" ht="76" customHeight="1" spans="1:12">
      <c r="A36" s="9"/>
      <c r="B36" s="10" t="s">
        <v>73</v>
      </c>
      <c r="C36" s="12"/>
      <c r="D36" s="36" t="s">
        <v>567</v>
      </c>
      <c r="E36" s="37"/>
      <c r="F36" s="38"/>
      <c r="G36" s="36" t="s">
        <v>567</v>
      </c>
      <c r="H36" s="37"/>
      <c r="I36" s="38"/>
      <c r="J36" s="36"/>
      <c r="K36" s="38"/>
      <c r="L36" s="58"/>
    </row>
    <row r="37" s="1" customFormat="1" ht="26" customHeight="1" spans="1:12">
      <c r="A37" s="14" t="s">
        <v>76</v>
      </c>
      <c r="B37" s="15"/>
      <c r="C37" s="15"/>
      <c r="D37" s="15"/>
      <c r="E37" s="15"/>
      <c r="F37" s="15"/>
      <c r="G37" s="15"/>
      <c r="H37" s="15"/>
      <c r="I37" s="15"/>
      <c r="J37" s="15"/>
      <c r="K37" s="40"/>
      <c r="L37" s="58"/>
    </row>
    <row r="38" s="1" customFormat="1" ht="26" customHeight="1" spans="1:12">
      <c r="A38" s="9"/>
      <c r="B38" s="9" t="s">
        <v>78</v>
      </c>
      <c r="C38" s="9"/>
      <c r="D38" s="9" t="s">
        <v>79</v>
      </c>
      <c r="E38" s="9" t="s">
        <v>80</v>
      </c>
      <c r="F38" s="9"/>
      <c r="G38" s="9"/>
      <c r="H38" s="9"/>
      <c r="I38" s="9" t="s">
        <v>81</v>
      </c>
      <c r="J38" s="9" t="s">
        <v>82</v>
      </c>
      <c r="K38" s="9" t="s">
        <v>83</v>
      </c>
      <c r="L38" s="58"/>
    </row>
    <row r="39" s="1" customFormat="1" ht="26" customHeight="1" spans="1:12">
      <c r="A39" s="9"/>
      <c r="B39" s="9" t="s">
        <v>84</v>
      </c>
      <c r="C39" s="9"/>
      <c r="D39" s="9" t="s">
        <v>85</v>
      </c>
      <c r="E39" s="17" t="s">
        <v>472</v>
      </c>
      <c r="F39" s="17"/>
      <c r="G39" s="17"/>
      <c r="H39" s="17"/>
      <c r="I39" s="9" t="s">
        <v>568</v>
      </c>
      <c r="J39" s="9" t="s">
        <v>568</v>
      </c>
      <c r="K39" s="9"/>
      <c r="L39" s="58"/>
    </row>
    <row r="40" s="1" customFormat="1" ht="26" customHeight="1" spans="1:12">
      <c r="A40" s="9"/>
      <c r="B40" s="9"/>
      <c r="C40" s="9"/>
      <c r="D40" s="9" t="s">
        <v>88</v>
      </c>
      <c r="E40" s="17" t="s">
        <v>569</v>
      </c>
      <c r="F40" s="17"/>
      <c r="G40" s="17"/>
      <c r="H40" s="17"/>
      <c r="I40" s="31" t="s">
        <v>427</v>
      </c>
      <c r="J40" s="31" t="s">
        <v>427</v>
      </c>
      <c r="K40" s="31"/>
      <c r="L40" s="58"/>
    </row>
    <row r="41" s="1" customFormat="1" ht="26" customHeight="1" spans="1:12">
      <c r="A41" s="9"/>
      <c r="B41" s="9"/>
      <c r="C41" s="9"/>
      <c r="D41" s="9" t="s">
        <v>90</v>
      </c>
      <c r="E41" s="17" t="s">
        <v>173</v>
      </c>
      <c r="F41" s="17"/>
      <c r="G41" s="17"/>
      <c r="H41" s="17"/>
      <c r="I41" s="31">
        <v>1</v>
      </c>
      <c r="J41" s="31">
        <v>1</v>
      </c>
      <c r="K41" s="31"/>
      <c r="L41" s="58"/>
    </row>
    <row r="42" s="1" customFormat="1" ht="26" customHeight="1" spans="1:12">
      <c r="A42" s="9"/>
      <c r="B42" s="9"/>
      <c r="C42" s="9"/>
      <c r="D42" s="9" t="s">
        <v>93</v>
      </c>
      <c r="E42" s="17" t="s">
        <v>474</v>
      </c>
      <c r="F42" s="17"/>
      <c r="G42" s="17"/>
      <c r="H42" s="17"/>
      <c r="I42" s="84" t="s">
        <v>131</v>
      </c>
      <c r="J42" s="84" t="s">
        <v>131</v>
      </c>
      <c r="K42" s="59"/>
      <c r="L42" s="58"/>
    </row>
    <row r="43" s="1" customFormat="1" ht="26" customHeight="1" spans="1:12">
      <c r="A43" s="9"/>
      <c r="B43" s="9" t="s">
        <v>96</v>
      </c>
      <c r="C43" s="9"/>
      <c r="D43" s="9" t="s">
        <v>97</v>
      </c>
      <c r="E43" s="17"/>
      <c r="F43" s="17"/>
      <c r="G43" s="17"/>
      <c r="H43" s="17"/>
      <c r="I43" s="9"/>
      <c r="J43" s="9"/>
      <c r="K43" s="9"/>
      <c r="L43" s="58"/>
    </row>
    <row r="44" s="1" customFormat="1" ht="26" customHeight="1" spans="1:12">
      <c r="A44" s="9"/>
      <c r="B44" s="9"/>
      <c r="C44" s="9"/>
      <c r="D44" s="9" t="s">
        <v>98</v>
      </c>
      <c r="E44" s="17" t="s">
        <v>570</v>
      </c>
      <c r="F44" s="17"/>
      <c r="G44" s="17"/>
      <c r="H44" s="17"/>
      <c r="I44" s="9" t="s">
        <v>100</v>
      </c>
      <c r="J44" s="9" t="s">
        <v>100</v>
      </c>
      <c r="K44" s="9"/>
      <c r="L44" s="58"/>
    </row>
    <row r="45" s="1" customFormat="1" ht="26" customHeight="1" spans="1:12">
      <c r="A45" s="9"/>
      <c r="B45" s="9"/>
      <c r="C45" s="9"/>
      <c r="D45" s="9" t="s">
        <v>101</v>
      </c>
      <c r="E45" s="73"/>
      <c r="F45" s="74"/>
      <c r="G45" s="74"/>
      <c r="H45" s="75"/>
      <c r="I45" s="79"/>
      <c r="J45" s="79"/>
      <c r="K45" s="9"/>
      <c r="L45" s="58"/>
    </row>
    <row r="46" s="1" customFormat="1" ht="26" customHeight="1" spans="1:12">
      <c r="A46" s="9"/>
      <c r="B46" s="9"/>
      <c r="C46" s="9"/>
      <c r="D46" s="9" t="s">
        <v>102</v>
      </c>
      <c r="E46" s="17" t="s">
        <v>478</v>
      </c>
      <c r="F46" s="17"/>
      <c r="G46" s="17"/>
      <c r="H46" s="17"/>
      <c r="I46" s="9" t="s">
        <v>100</v>
      </c>
      <c r="J46" s="9" t="s">
        <v>100</v>
      </c>
      <c r="K46" s="9"/>
      <c r="L46" s="58"/>
    </row>
    <row r="47" s="63" customFormat="1" ht="26" customHeight="1" spans="1:12">
      <c r="A47" s="9"/>
      <c r="B47" s="9" t="s">
        <v>104</v>
      </c>
      <c r="C47" s="9"/>
      <c r="D47" s="9" t="s">
        <v>105</v>
      </c>
      <c r="E47" s="17" t="s">
        <v>571</v>
      </c>
      <c r="F47" s="17"/>
      <c r="G47" s="17"/>
      <c r="H47" s="17"/>
      <c r="I47" s="9" t="s">
        <v>572</v>
      </c>
      <c r="J47" s="9" t="s">
        <v>572</v>
      </c>
      <c r="K47" s="31"/>
      <c r="L47" s="31"/>
    </row>
    <row r="48" s="65" customFormat="1" ht="27" customHeight="1" spans="1:12">
      <c r="A48" s="41" t="s">
        <v>401</v>
      </c>
      <c r="B48" s="41"/>
      <c r="C48" s="41"/>
      <c r="D48" s="41"/>
      <c r="E48" s="42" t="s">
        <v>402</v>
      </c>
      <c r="F48" s="42"/>
      <c r="G48" s="41"/>
      <c r="H48" s="41" t="s">
        <v>110</v>
      </c>
      <c r="I48" s="41"/>
      <c r="J48" s="41"/>
      <c r="K48" s="41"/>
      <c r="L48" s="42"/>
    </row>
    <row r="49" s="63" customFormat="1" ht="54" customHeight="1" spans="1:12">
      <c r="A49" s="43" t="s">
        <v>111</v>
      </c>
      <c r="B49" s="43"/>
      <c r="C49" s="43"/>
      <c r="D49" s="43"/>
      <c r="E49" s="43"/>
      <c r="F49" s="43"/>
      <c r="G49" s="43"/>
      <c r="H49" s="43"/>
      <c r="I49" s="43"/>
      <c r="J49" s="43"/>
      <c r="K49" s="60"/>
      <c r="L49" s="61"/>
    </row>
    <row r="50" s="63" customFormat="1" spans="1:12">
      <c r="A50" s="76"/>
      <c r="B50" s="76"/>
      <c r="C50" s="76"/>
      <c r="D50" s="76"/>
      <c r="E50" s="76"/>
      <c r="F50" s="76"/>
      <c r="G50" s="76"/>
      <c r="H50" s="76"/>
      <c r="I50" s="76"/>
      <c r="J50" s="80"/>
      <c r="K50" s="80"/>
      <c r="L50" s="80"/>
    </row>
    <row r="51" s="63" customFormat="1" spans="1:12">
      <c r="A51" s="76"/>
      <c r="B51" s="76"/>
      <c r="C51" s="76"/>
      <c r="D51" s="76"/>
      <c r="E51" s="76"/>
      <c r="F51" s="76"/>
      <c r="G51" s="76"/>
      <c r="H51" s="76"/>
      <c r="I51" s="76"/>
      <c r="J51" s="80"/>
      <c r="K51" s="80"/>
      <c r="L51" s="80"/>
    </row>
    <row r="52" s="63" customFormat="1" spans="1:12">
      <c r="A52" s="76"/>
      <c r="B52" s="76"/>
      <c r="C52" s="76"/>
      <c r="D52" s="76"/>
      <c r="E52" s="76"/>
      <c r="F52" s="76"/>
      <c r="G52" s="76"/>
      <c r="H52" s="76"/>
      <c r="I52" s="76"/>
      <c r="J52" s="80"/>
      <c r="K52" s="80"/>
      <c r="L52" s="80"/>
    </row>
    <row r="53" s="63" customFormat="1" spans="1:12">
      <c r="A53" s="76"/>
      <c r="B53" s="76"/>
      <c r="C53" s="76"/>
      <c r="D53" s="76"/>
      <c r="E53" s="76"/>
      <c r="F53" s="76"/>
      <c r="G53" s="76"/>
      <c r="H53" s="76"/>
      <c r="I53" s="76"/>
      <c r="J53" s="80"/>
      <c r="K53" s="80"/>
      <c r="L53" s="80"/>
    </row>
    <row r="54" s="63" customFormat="1" spans="1:12">
      <c r="A54" s="76"/>
      <c r="B54" s="76"/>
      <c r="C54" s="76"/>
      <c r="D54" s="76"/>
      <c r="E54" s="76"/>
      <c r="F54" s="76"/>
      <c r="G54" s="76"/>
      <c r="H54" s="76"/>
      <c r="I54" s="76"/>
      <c r="J54" s="80"/>
      <c r="K54" s="80"/>
      <c r="L54" s="80"/>
    </row>
    <row r="55" s="63" customFormat="1" spans="1:12">
      <c r="A55" s="76"/>
      <c r="B55" s="76"/>
      <c r="C55" s="76"/>
      <c r="D55" s="76"/>
      <c r="E55" s="76"/>
      <c r="F55" s="76"/>
      <c r="G55" s="76"/>
      <c r="H55" s="76"/>
      <c r="I55" s="76"/>
      <c r="J55" s="80"/>
      <c r="K55" s="80"/>
      <c r="L55" s="80"/>
    </row>
    <row r="56" s="63" customFormat="1" spans="1:12">
      <c r="A56" s="76"/>
      <c r="B56" s="76"/>
      <c r="C56" s="76"/>
      <c r="D56" s="76"/>
      <c r="E56" s="76"/>
      <c r="F56" s="76"/>
      <c r="G56" s="76"/>
      <c r="H56" s="76"/>
      <c r="I56" s="76"/>
      <c r="J56" s="80"/>
      <c r="K56" s="80"/>
      <c r="L56" s="80"/>
    </row>
    <row r="57" s="63" customFormat="1" spans="10:12">
      <c r="J57" s="66"/>
      <c r="K57" s="66"/>
      <c r="L57" s="66"/>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8:K28"/>
    <mergeCell ref="A29:K29"/>
    <mergeCell ref="D30:E30"/>
    <mergeCell ref="F30:H30"/>
    <mergeCell ref="I30:J30"/>
    <mergeCell ref="D31:E31"/>
    <mergeCell ref="F31:H31"/>
    <mergeCell ref="I31:J31"/>
    <mergeCell ref="D32:E32"/>
    <mergeCell ref="F32:K32"/>
    <mergeCell ref="A33:K33"/>
    <mergeCell ref="B34:F34"/>
    <mergeCell ref="G34:I34"/>
    <mergeCell ref="J34:K34"/>
    <mergeCell ref="B35:C35"/>
    <mergeCell ref="D35:F35"/>
    <mergeCell ref="G35:I35"/>
    <mergeCell ref="J35:K35"/>
    <mergeCell ref="B36:C36"/>
    <mergeCell ref="D36:F36"/>
    <mergeCell ref="G36:I36"/>
    <mergeCell ref="J36:K36"/>
    <mergeCell ref="A37:K37"/>
    <mergeCell ref="B38:C38"/>
    <mergeCell ref="E38:H38"/>
    <mergeCell ref="E39:H39"/>
    <mergeCell ref="E40:H40"/>
    <mergeCell ref="E41:H41"/>
    <mergeCell ref="E42:H42"/>
    <mergeCell ref="E43:H43"/>
    <mergeCell ref="E44:H44"/>
    <mergeCell ref="E45:H45"/>
    <mergeCell ref="E46:H46"/>
    <mergeCell ref="B47:C47"/>
    <mergeCell ref="E47:H47"/>
    <mergeCell ref="A48:D48"/>
    <mergeCell ref="E48:F48"/>
    <mergeCell ref="H48:J48"/>
    <mergeCell ref="A49:J49"/>
    <mergeCell ref="A14:A28"/>
    <mergeCell ref="A34:A36"/>
    <mergeCell ref="A38:A47"/>
    <mergeCell ref="B21:B22"/>
    <mergeCell ref="C21:C22"/>
    <mergeCell ref="D21:D22"/>
    <mergeCell ref="K21:K22"/>
    <mergeCell ref="L9:L12"/>
    <mergeCell ref="B15:C16"/>
    <mergeCell ref="A30:C32"/>
    <mergeCell ref="B39:C42"/>
    <mergeCell ref="B43:C46"/>
  </mergeCells>
  <conditionalFormatting sqref="L33:L46">
    <cfRule type="duplicateValues" dxfId="0" priority="1"/>
  </conditionalFormatting>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5"/>
  <sheetViews>
    <sheetView workbookViewId="0">
      <selection activeCell="N12" sqref="N12"/>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2" style="63" customWidth="1"/>
    <col min="8" max="8" width="11.8888888888889" style="63" customWidth="1"/>
    <col min="9" max="9" width="12.25" style="63" customWidth="1"/>
    <col min="10" max="10" width="13.6296296296296" style="66" customWidth="1"/>
    <col min="11" max="11" width="21.75" style="66" customWidth="1"/>
    <col min="12" max="12" width="8" style="66" customWidth="1"/>
    <col min="13" max="16382" width="9" style="63"/>
  </cols>
  <sheetData>
    <row r="1" s="63" customFormat="1" ht="18" customHeight="1" spans="1:12">
      <c r="A1" s="67" t="s">
        <v>0</v>
      </c>
      <c r="B1" s="68"/>
      <c r="C1" s="68"/>
      <c r="D1" s="68"/>
      <c r="J1" s="66"/>
      <c r="K1" s="66"/>
      <c r="L1" s="66"/>
    </row>
    <row r="2" s="63" customFormat="1" ht="32" customHeight="1" spans="1:12">
      <c r="A2" s="69" t="s">
        <v>197</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573</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574</v>
      </c>
      <c r="I5" s="9"/>
      <c r="J5" s="17" t="s">
        <v>13</v>
      </c>
      <c r="K5" s="77" t="s">
        <v>480</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575</v>
      </c>
      <c r="E9" s="9"/>
      <c r="F9" s="9"/>
      <c r="G9" s="9"/>
      <c r="H9" s="9"/>
      <c r="I9" s="9"/>
      <c r="J9" s="9"/>
      <c r="K9" s="9"/>
      <c r="L9" s="48" t="s">
        <v>22</v>
      </c>
    </row>
    <row r="10" s="63" customFormat="1" ht="51" customHeight="1" spans="1:12">
      <c r="A10" s="16" t="s">
        <v>23</v>
      </c>
      <c r="B10" s="16"/>
      <c r="C10" s="16"/>
      <c r="D10" s="71" t="s">
        <v>576</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577</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578</v>
      </c>
      <c r="B14" s="19" t="s">
        <v>30</v>
      </c>
      <c r="C14" s="19"/>
      <c r="D14" s="19"/>
      <c r="E14" s="19"/>
      <c r="F14" s="19"/>
      <c r="G14" s="19"/>
      <c r="H14" s="19"/>
      <c r="I14" s="19"/>
      <c r="J14" s="19"/>
      <c r="K14" s="52"/>
      <c r="L14" s="9"/>
    </row>
    <row r="15" s="63" customFormat="1" ht="32" customHeight="1" spans="1:12">
      <c r="A15" s="9"/>
      <c r="B15" s="9" t="s">
        <v>31</v>
      </c>
      <c r="C15" s="9"/>
      <c r="D15" s="9" t="s">
        <v>32</v>
      </c>
      <c r="E15" s="9"/>
      <c r="F15" s="19" t="s">
        <v>323</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579</v>
      </c>
      <c r="E17" s="9"/>
      <c r="F17" s="17" t="s">
        <v>38</v>
      </c>
      <c r="G17" s="17"/>
      <c r="H17" s="9" t="s">
        <v>579</v>
      </c>
      <c r="I17" s="9"/>
      <c r="J17" s="53" t="s">
        <v>40</v>
      </c>
      <c r="K17" s="9" t="s">
        <v>383</v>
      </c>
      <c r="L17" s="39"/>
    </row>
    <row r="18" s="63" customFormat="1" ht="32" customHeight="1" spans="1:12">
      <c r="A18" s="9"/>
      <c r="B18" s="20" t="s">
        <v>42</v>
      </c>
      <c r="C18" s="21"/>
      <c r="D18" s="9" t="s">
        <v>323</v>
      </c>
      <c r="E18" s="9"/>
      <c r="F18" s="17" t="s">
        <v>38</v>
      </c>
      <c r="G18" s="17"/>
      <c r="H18" s="9" t="s">
        <v>323</v>
      </c>
      <c r="I18" s="9"/>
      <c r="J18" s="53" t="s">
        <v>40</v>
      </c>
      <c r="K18" s="9" t="s">
        <v>383</v>
      </c>
      <c r="L18" s="39"/>
    </row>
    <row r="19" s="63" customFormat="1" ht="32" customHeight="1" spans="1:12">
      <c r="A19" s="9"/>
      <c r="B19" s="23" t="s">
        <v>44</v>
      </c>
      <c r="C19" s="24"/>
      <c r="D19" s="54" t="s">
        <v>580</v>
      </c>
      <c r="E19" s="54"/>
      <c r="F19" s="17" t="s">
        <v>38</v>
      </c>
      <c r="G19" s="17"/>
      <c r="H19" s="54" t="s">
        <v>580</v>
      </c>
      <c r="I19" s="54"/>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30">
        <v>0</v>
      </c>
      <c r="D23" s="9">
        <v>250000</v>
      </c>
      <c r="E23" s="9">
        <v>1.2</v>
      </c>
      <c r="F23" s="9">
        <v>250000</v>
      </c>
      <c r="G23" s="31">
        <v>1</v>
      </c>
      <c r="H23" s="9"/>
      <c r="I23" s="9">
        <v>248948.91</v>
      </c>
      <c r="J23" s="56">
        <f>I2/F23</f>
        <v>0</v>
      </c>
      <c r="K23" s="9">
        <f>F23-I23</f>
        <v>1051.09</v>
      </c>
      <c r="L23" s="9"/>
    </row>
    <row r="24" s="63" customFormat="1" ht="26" customHeight="1" spans="1:12">
      <c r="A24" s="9"/>
      <c r="B24" s="30">
        <v>1</v>
      </c>
      <c r="C24" s="30"/>
      <c r="D24" s="9"/>
      <c r="E24" s="9"/>
      <c r="F24" s="9"/>
      <c r="G24" s="31"/>
      <c r="H24" s="81">
        <v>44945.5530555556</v>
      </c>
      <c r="I24" s="9">
        <v>14179.43</v>
      </c>
      <c r="J24" s="56">
        <f t="shared" ref="J24:J65" si="0">I24/250000</f>
        <v>0.05671772</v>
      </c>
      <c r="K24" s="9">
        <f>F23-I24</f>
        <v>235820.57</v>
      </c>
      <c r="L24" s="9"/>
    </row>
    <row r="25" s="63" customFormat="1" ht="26" customHeight="1" spans="1:12">
      <c r="A25" s="9"/>
      <c r="B25" s="30">
        <v>2</v>
      </c>
      <c r="C25" s="30"/>
      <c r="D25" s="9"/>
      <c r="E25" s="9"/>
      <c r="F25" s="9"/>
      <c r="G25" s="31"/>
      <c r="H25" s="81">
        <v>44945.553275463</v>
      </c>
      <c r="I25" s="9">
        <v>520</v>
      </c>
      <c r="J25" s="56">
        <f t="shared" si="0"/>
        <v>0.00208</v>
      </c>
      <c r="K25" s="9">
        <f t="shared" ref="K25:K65" si="1">K24-I25</f>
        <v>235300.57</v>
      </c>
      <c r="L25" s="9"/>
    </row>
    <row r="26" s="63" customFormat="1" ht="26" customHeight="1" spans="1:12">
      <c r="A26" s="9"/>
      <c r="B26" s="30">
        <v>3</v>
      </c>
      <c r="C26" s="30"/>
      <c r="D26" s="9"/>
      <c r="E26" s="9"/>
      <c r="F26" s="9"/>
      <c r="G26" s="31"/>
      <c r="H26" s="81">
        <v>44945.593587963</v>
      </c>
      <c r="I26" s="9">
        <v>236.1</v>
      </c>
      <c r="J26" s="56">
        <f t="shared" si="0"/>
        <v>0.0009444</v>
      </c>
      <c r="K26" s="9">
        <f t="shared" si="1"/>
        <v>235064.47</v>
      </c>
      <c r="L26" s="9"/>
    </row>
    <row r="27" s="63" customFormat="1" ht="26" customHeight="1" spans="1:12">
      <c r="A27" s="9"/>
      <c r="B27" s="30">
        <v>4</v>
      </c>
      <c r="C27" s="30"/>
      <c r="D27" s="9"/>
      <c r="E27" s="9"/>
      <c r="F27" s="9"/>
      <c r="G27" s="31"/>
      <c r="H27" s="81">
        <v>44973.4838078704</v>
      </c>
      <c r="I27" s="9">
        <v>13172.39</v>
      </c>
      <c r="J27" s="56">
        <f t="shared" si="0"/>
        <v>0.05268956</v>
      </c>
      <c r="K27" s="9">
        <f t="shared" si="1"/>
        <v>221892.08</v>
      </c>
      <c r="L27" s="9"/>
    </row>
    <row r="28" s="63" customFormat="1" ht="26" customHeight="1" spans="1:12">
      <c r="A28" s="9"/>
      <c r="B28" s="30">
        <v>5</v>
      </c>
      <c r="C28" s="30"/>
      <c r="D28" s="9"/>
      <c r="E28" s="9"/>
      <c r="F28" s="9"/>
      <c r="G28" s="31"/>
      <c r="H28" s="81">
        <v>44998.5066898148</v>
      </c>
      <c r="I28" s="9">
        <v>604.76</v>
      </c>
      <c r="J28" s="56">
        <f t="shared" si="0"/>
        <v>0.00241904</v>
      </c>
      <c r="K28" s="9">
        <f t="shared" si="1"/>
        <v>221287.32</v>
      </c>
      <c r="L28" s="9"/>
    </row>
    <row r="29" s="63" customFormat="1" ht="26" customHeight="1" spans="1:12">
      <c r="A29" s="9"/>
      <c r="B29" s="30">
        <v>6</v>
      </c>
      <c r="C29" s="30"/>
      <c r="D29" s="9"/>
      <c r="E29" s="9"/>
      <c r="F29" s="9"/>
      <c r="G29" s="31"/>
      <c r="H29" s="81">
        <v>45005.4101157407</v>
      </c>
      <c r="I29" s="9">
        <v>13675.91</v>
      </c>
      <c r="J29" s="56">
        <f t="shared" si="0"/>
        <v>0.05470364</v>
      </c>
      <c r="K29" s="9">
        <f t="shared" si="1"/>
        <v>207611.41</v>
      </c>
      <c r="L29" s="9"/>
    </row>
    <row r="30" s="63" customFormat="1" ht="26" customHeight="1" spans="1:12">
      <c r="A30" s="9"/>
      <c r="B30" s="30">
        <v>7</v>
      </c>
      <c r="C30" s="30"/>
      <c r="D30" s="9"/>
      <c r="E30" s="9"/>
      <c r="F30" s="9"/>
      <c r="G30" s="31"/>
      <c r="H30" s="81">
        <v>45005.410150463</v>
      </c>
      <c r="I30" s="9">
        <v>1179</v>
      </c>
      <c r="J30" s="56">
        <f t="shared" si="0"/>
        <v>0.004716</v>
      </c>
      <c r="K30" s="9">
        <f t="shared" si="1"/>
        <v>206432.41</v>
      </c>
      <c r="L30" s="9"/>
    </row>
    <row r="31" s="63" customFormat="1" ht="26" customHeight="1" spans="1:12">
      <c r="A31" s="9"/>
      <c r="B31" s="30">
        <v>8</v>
      </c>
      <c r="C31" s="30"/>
      <c r="D31" s="9"/>
      <c r="E31" s="9"/>
      <c r="F31" s="9"/>
      <c r="G31" s="31"/>
      <c r="H31" s="81">
        <v>45028.5217013889</v>
      </c>
      <c r="I31" s="9">
        <v>67.38</v>
      </c>
      <c r="J31" s="56">
        <f t="shared" si="0"/>
        <v>0.00026952</v>
      </c>
      <c r="K31" s="9">
        <f t="shared" si="1"/>
        <v>206365.03</v>
      </c>
      <c r="L31" s="9"/>
    </row>
    <row r="32" s="63" customFormat="1" ht="26" customHeight="1" spans="1:12">
      <c r="A32" s="9"/>
      <c r="B32" s="30">
        <v>9</v>
      </c>
      <c r="C32" s="30"/>
      <c r="D32" s="9"/>
      <c r="E32" s="9"/>
      <c r="F32" s="9"/>
      <c r="G32" s="31"/>
      <c r="H32" s="81">
        <v>45029.5139236111</v>
      </c>
      <c r="I32" s="9">
        <v>13675.91</v>
      </c>
      <c r="J32" s="56">
        <f t="shared" si="0"/>
        <v>0.05470364</v>
      </c>
      <c r="K32" s="9">
        <f t="shared" si="1"/>
        <v>192689.12</v>
      </c>
      <c r="L32" s="9"/>
    </row>
    <row r="33" s="63" customFormat="1" ht="26" customHeight="1" spans="1:12">
      <c r="A33" s="9"/>
      <c r="B33" s="30">
        <v>10</v>
      </c>
      <c r="C33" s="30"/>
      <c r="D33" s="9"/>
      <c r="E33" s="9"/>
      <c r="F33" s="9"/>
      <c r="G33" s="31"/>
      <c r="H33" s="81">
        <v>45043.44625</v>
      </c>
      <c r="I33" s="9">
        <v>38</v>
      </c>
      <c r="J33" s="56">
        <f t="shared" si="0"/>
        <v>0.000152</v>
      </c>
      <c r="K33" s="9">
        <f t="shared" si="1"/>
        <v>192651.12</v>
      </c>
      <c r="L33" s="9"/>
    </row>
    <row r="34" s="63" customFormat="1" ht="26" customHeight="1" spans="1:12">
      <c r="A34" s="9"/>
      <c r="B34" s="30">
        <v>11</v>
      </c>
      <c r="C34" s="30"/>
      <c r="D34" s="9"/>
      <c r="E34" s="9"/>
      <c r="F34" s="9"/>
      <c r="G34" s="31"/>
      <c r="H34" s="81">
        <v>45043.4462847222</v>
      </c>
      <c r="I34" s="9">
        <v>90</v>
      </c>
      <c r="J34" s="56">
        <f t="shared" si="0"/>
        <v>0.00036</v>
      </c>
      <c r="K34" s="9">
        <f t="shared" si="1"/>
        <v>192561.12</v>
      </c>
      <c r="L34" s="9"/>
    </row>
    <row r="35" s="63" customFormat="1" ht="26" customHeight="1" spans="1:12">
      <c r="A35" s="9"/>
      <c r="B35" s="30">
        <v>12</v>
      </c>
      <c r="C35" s="30"/>
      <c r="D35" s="9"/>
      <c r="E35" s="9"/>
      <c r="F35" s="9"/>
      <c r="G35" s="31"/>
      <c r="H35" s="81">
        <v>45043.4473032407</v>
      </c>
      <c r="I35" s="9">
        <v>4.41</v>
      </c>
      <c r="J35" s="56">
        <f t="shared" si="0"/>
        <v>1.764e-5</v>
      </c>
      <c r="K35" s="9">
        <f t="shared" si="1"/>
        <v>192556.71</v>
      </c>
      <c r="L35" s="9"/>
    </row>
    <row r="36" s="63" customFormat="1" ht="26" customHeight="1" spans="1:12">
      <c r="A36" s="9"/>
      <c r="B36" s="30">
        <v>13</v>
      </c>
      <c r="C36" s="30"/>
      <c r="D36" s="9"/>
      <c r="E36" s="9"/>
      <c r="F36" s="9"/>
      <c r="G36" s="31"/>
      <c r="H36" s="81">
        <v>45064.437037037</v>
      </c>
      <c r="I36" s="9">
        <v>1366.5</v>
      </c>
      <c r="J36" s="56">
        <f t="shared" si="0"/>
        <v>0.005466</v>
      </c>
      <c r="K36" s="9">
        <f t="shared" si="1"/>
        <v>191190.21</v>
      </c>
      <c r="L36" s="9"/>
    </row>
    <row r="37" s="63" customFormat="1" ht="26" customHeight="1" spans="1:12">
      <c r="A37" s="9"/>
      <c r="B37" s="30">
        <v>14</v>
      </c>
      <c r="C37" s="30"/>
      <c r="D37" s="9"/>
      <c r="E37" s="9"/>
      <c r="F37" s="9"/>
      <c r="G37" s="31"/>
      <c r="H37" s="81">
        <v>45069.4454861111</v>
      </c>
      <c r="I37" s="9">
        <v>13684.74</v>
      </c>
      <c r="J37" s="56">
        <f t="shared" si="0"/>
        <v>0.05473896</v>
      </c>
      <c r="K37" s="9">
        <f t="shared" si="1"/>
        <v>177505.47</v>
      </c>
      <c r="L37" s="9"/>
    </row>
    <row r="38" s="63" customFormat="1" ht="26" customHeight="1" spans="1:12">
      <c r="A38" s="9"/>
      <c r="B38" s="30">
        <v>15</v>
      </c>
      <c r="C38" s="30"/>
      <c r="D38" s="9"/>
      <c r="E38" s="9"/>
      <c r="F38" s="9"/>
      <c r="G38" s="31"/>
      <c r="H38" s="81">
        <v>45102.5220023148</v>
      </c>
      <c r="I38" s="9">
        <v>13684.74</v>
      </c>
      <c r="J38" s="56">
        <f t="shared" si="0"/>
        <v>0.05473896</v>
      </c>
      <c r="K38" s="9">
        <f t="shared" si="1"/>
        <v>163820.73</v>
      </c>
      <c r="L38" s="9"/>
    </row>
    <row r="39" s="63" customFormat="1" ht="26" customHeight="1" spans="1:12">
      <c r="A39" s="9"/>
      <c r="B39" s="30">
        <v>16</v>
      </c>
      <c r="C39" s="30"/>
      <c r="D39" s="9"/>
      <c r="E39" s="9"/>
      <c r="F39" s="9"/>
      <c r="G39" s="31"/>
      <c r="H39" s="81">
        <v>45124.4812152778</v>
      </c>
      <c r="I39" s="9">
        <v>13739.34</v>
      </c>
      <c r="J39" s="56">
        <f t="shared" si="0"/>
        <v>0.05495736</v>
      </c>
      <c r="K39" s="9">
        <f t="shared" si="1"/>
        <v>150081.39</v>
      </c>
      <c r="L39" s="9"/>
    </row>
    <row r="40" s="63" customFormat="1" ht="26" customHeight="1" spans="1:12">
      <c r="A40" s="9"/>
      <c r="B40" s="30">
        <v>17</v>
      </c>
      <c r="C40" s="30"/>
      <c r="D40" s="9"/>
      <c r="E40" s="9"/>
      <c r="F40" s="9"/>
      <c r="G40" s="31"/>
      <c r="H40" s="81">
        <v>45128.4631944444</v>
      </c>
      <c r="I40" s="9">
        <v>2978.37</v>
      </c>
      <c r="J40" s="56">
        <f t="shared" si="0"/>
        <v>0.01191348</v>
      </c>
      <c r="K40" s="9">
        <f t="shared" si="1"/>
        <v>147103.02</v>
      </c>
      <c r="L40" s="9"/>
    </row>
    <row r="41" s="63" customFormat="1" ht="26" customHeight="1" spans="1:12">
      <c r="A41" s="9"/>
      <c r="B41" s="30">
        <v>18</v>
      </c>
      <c r="C41" s="30"/>
      <c r="D41" s="9"/>
      <c r="E41" s="9"/>
      <c r="F41" s="9"/>
      <c r="G41" s="31"/>
      <c r="H41" s="81">
        <v>45166.4290856481</v>
      </c>
      <c r="I41" s="9">
        <v>13630.14</v>
      </c>
      <c r="J41" s="56">
        <f t="shared" si="0"/>
        <v>0.05452056</v>
      </c>
      <c r="K41" s="9">
        <f t="shared" si="1"/>
        <v>133472.88</v>
      </c>
      <c r="L41" s="9"/>
    </row>
    <row r="42" s="63" customFormat="1" ht="26" customHeight="1" spans="1:12">
      <c r="A42" s="9"/>
      <c r="B42" s="30">
        <v>19</v>
      </c>
      <c r="C42" s="30"/>
      <c r="D42" s="9"/>
      <c r="E42" s="9"/>
      <c r="F42" s="9"/>
      <c r="G42" s="31"/>
      <c r="H42" s="81">
        <v>45174.4506481482</v>
      </c>
      <c r="I42" s="9">
        <v>5869.14</v>
      </c>
      <c r="J42" s="56">
        <f t="shared" si="0"/>
        <v>0.02347656</v>
      </c>
      <c r="K42" s="9">
        <f t="shared" si="1"/>
        <v>127603.74</v>
      </c>
      <c r="L42" s="9"/>
    </row>
    <row r="43" s="63" customFormat="1" ht="26" customHeight="1" spans="1:12">
      <c r="A43" s="9"/>
      <c r="B43" s="30">
        <v>20</v>
      </c>
      <c r="C43" s="30"/>
      <c r="D43" s="9"/>
      <c r="E43" s="9"/>
      <c r="F43" s="9"/>
      <c r="G43" s="31"/>
      <c r="H43" s="81">
        <v>45175.4680555556</v>
      </c>
      <c r="I43" s="9">
        <v>15.01</v>
      </c>
      <c r="J43" s="56">
        <f t="shared" si="0"/>
        <v>6.004e-5</v>
      </c>
      <c r="K43" s="9">
        <f t="shared" si="1"/>
        <v>127588.73</v>
      </c>
      <c r="L43" s="9"/>
    </row>
    <row r="44" s="63" customFormat="1" ht="26" customHeight="1" spans="1:12">
      <c r="A44" s="9"/>
      <c r="B44" s="30">
        <v>21</v>
      </c>
      <c r="C44" s="30"/>
      <c r="D44" s="9"/>
      <c r="E44" s="9"/>
      <c r="F44" s="9"/>
      <c r="G44" s="31"/>
      <c r="H44" s="81">
        <v>45191.4384722222</v>
      </c>
      <c r="I44" s="9">
        <v>13684.74</v>
      </c>
      <c r="J44" s="56">
        <f t="shared" si="0"/>
        <v>0.05473896</v>
      </c>
      <c r="K44" s="9">
        <f t="shared" si="1"/>
        <v>113903.99</v>
      </c>
      <c r="L44" s="9"/>
    </row>
    <row r="45" s="63" customFormat="1" ht="26" customHeight="1" spans="1:12">
      <c r="A45" s="9"/>
      <c r="B45" s="30">
        <v>22</v>
      </c>
      <c r="C45" s="30"/>
      <c r="D45" s="9"/>
      <c r="E45" s="9"/>
      <c r="F45" s="9"/>
      <c r="G45" s="31"/>
      <c r="H45" s="81">
        <v>45215.5520138889</v>
      </c>
      <c r="I45" s="9">
        <v>13684.74</v>
      </c>
      <c r="J45" s="56">
        <f t="shared" si="0"/>
        <v>0.05473896</v>
      </c>
      <c r="K45" s="9">
        <f t="shared" si="1"/>
        <v>100219.25</v>
      </c>
      <c r="L45" s="9"/>
    </row>
    <row r="46" s="63" customFormat="1" ht="26" customHeight="1" spans="1:12">
      <c r="A46" s="9"/>
      <c r="B46" s="30">
        <v>23</v>
      </c>
      <c r="C46" s="30"/>
      <c r="D46" s="9"/>
      <c r="E46" s="9"/>
      <c r="F46" s="9"/>
      <c r="G46" s="31"/>
      <c r="H46" s="81">
        <v>45231.609849537</v>
      </c>
      <c r="I46" s="9">
        <v>142</v>
      </c>
      <c r="J46" s="56">
        <f t="shared" si="0"/>
        <v>0.000568</v>
      </c>
      <c r="K46" s="9">
        <f t="shared" si="1"/>
        <v>100077.25</v>
      </c>
      <c r="L46" s="9"/>
    </row>
    <row r="47" s="63" customFormat="1" ht="26" customHeight="1" spans="1:12">
      <c r="A47" s="9"/>
      <c r="B47" s="30">
        <v>24</v>
      </c>
      <c r="C47" s="30"/>
      <c r="D47" s="9"/>
      <c r="E47" s="9"/>
      <c r="F47" s="9"/>
      <c r="G47" s="31"/>
      <c r="H47" s="81">
        <v>45253.489525463</v>
      </c>
      <c r="I47" s="9">
        <v>13684.74</v>
      </c>
      <c r="J47" s="56">
        <f t="shared" si="0"/>
        <v>0.05473896</v>
      </c>
      <c r="K47" s="9">
        <f t="shared" si="1"/>
        <v>86392.51</v>
      </c>
      <c r="L47" s="9"/>
    </row>
    <row r="48" s="63" customFormat="1" ht="26" customHeight="1" spans="1:12">
      <c r="A48" s="9"/>
      <c r="B48" s="30">
        <v>25</v>
      </c>
      <c r="C48" s="30"/>
      <c r="D48" s="9"/>
      <c r="E48" s="9"/>
      <c r="F48" s="9"/>
      <c r="G48" s="31"/>
      <c r="H48" s="81">
        <v>45257.6489814815</v>
      </c>
      <c r="I48" s="9">
        <v>14.33</v>
      </c>
      <c r="J48" s="56">
        <f t="shared" si="0"/>
        <v>5.732e-5</v>
      </c>
      <c r="K48" s="9">
        <f t="shared" si="1"/>
        <v>86378.18</v>
      </c>
      <c r="L48" s="9"/>
    </row>
    <row r="49" s="63" customFormat="1" ht="26" customHeight="1" spans="1:12">
      <c r="A49" s="9"/>
      <c r="B49" s="30">
        <v>26</v>
      </c>
      <c r="C49" s="30"/>
      <c r="D49" s="9"/>
      <c r="E49" s="9"/>
      <c r="F49" s="9"/>
      <c r="G49" s="31"/>
      <c r="H49" s="81">
        <v>45257.649837963</v>
      </c>
      <c r="I49" s="9">
        <v>900</v>
      </c>
      <c r="J49" s="56">
        <f t="shared" si="0"/>
        <v>0.0036</v>
      </c>
      <c r="K49" s="9">
        <f t="shared" si="1"/>
        <v>85478.18</v>
      </c>
      <c r="L49" s="9"/>
    </row>
    <row r="50" s="63" customFormat="1" ht="26" customHeight="1" spans="1:12">
      <c r="A50" s="9"/>
      <c r="B50" s="30">
        <v>27</v>
      </c>
      <c r="C50" s="30"/>
      <c r="D50" s="9"/>
      <c r="E50" s="9"/>
      <c r="F50" s="9"/>
      <c r="G50" s="31"/>
      <c r="H50" s="81">
        <v>45268.55125</v>
      </c>
      <c r="I50" s="9">
        <v>573.5</v>
      </c>
      <c r="J50" s="56">
        <f t="shared" si="0"/>
        <v>0.002294</v>
      </c>
      <c r="K50" s="9">
        <f t="shared" si="1"/>
        <v>84904.68</v>
      </c>
      <c r="L50" s="9"/>
    </row>
    <row r="51" s="63" customFormat="1" ht="26" customHeight="1" spans="1:12">
      <c r="A51" s="9"/>
      <c r="B51" s="30">
        <v>28</v>
      </c>
      <c r="C51" s="30"/>
      <c r="D51" s="9"/>
      <c r="E51" s="9"/>
      <c r="F51" s="9"/>
      <c r="G51" s="31"/>
      <c r="H51" s="81">
        <v>45268.6244328704</v>
      </c>
      <c r="I51" s="9">
        <v>7419.06</v>
      </c>
      <c r="J51" s="56">
        <f t="shared" si="0"/>
        <v>0.02967624</v>
      </c>
      <c r="K51" s="9">
        <f t="shared" si="1"/>
        <v>77485.62</v>
      </c>
      <c r="L51" s="9"/>
    </row>
    <row r="52" s="63" customFormat="1" ht="26" customHeight="1" spans="1:12">
      <c r="A52" s="9"/>
      <c r="B52" s="30">
        <v>29</v>
      </c>
      <c r="C52" s="30"/>
      <c r="D52" s="9"/>
      <c r="E52" s="9"/>
      <c r="F52" s="9"/>
      <c r="G52" s="31"/>
      <c r="H52" s="81">
        <v>45273.4565856481</v>
      </c>
      <c r="I52" s="9">
        <v>13684.74</v>
      </c>
      <c r="J52" s="56">
        <f t="shared" si="0"/>
        <v>0.05473896</v>
      </c>
      <c r="K52" s="9">
        <f t="shared" si="1"/>
        <v>63800.88</v>
      </c>
      <c r="L52" s="9"/>
    </row>
    <row r="53" s="63" customFormat="1" ht="26" customHeight="1" spans="1:12">
      <c r="A53" s="9"/>
      <c r="B53" s="30">
        <v>30</v>
      </c>
      <c r="C53" s="30"/>
      <c r="D53" s="9"/>
      <c r="E53" s="9"/>
      <c r="F53" s="9"/>
      <c r="G53" s="31"/>
      <c r="H53" s="81">
        <v>45275.5742476852</v>
      </c>
      <c r="I53" s="9">
        <v>16493.55</v>
      </c>
      <c r="J53" s="56">
        <f t="shared" si="0"/>
        <v>0.0659742</v>
      </c>
      <c r="K53" s="9">
        <f t="shared" si="1"/>
        <v>47307.33</v>
      </c>
      <c r="L53" s="9"/>
    </row>
    <row r="54" s="63" customFormat="1" ht="26" customHeight="1" spans="1:12">
      <c r="A54" s="9"/>
      <c r="B54" s="30">
        <v>31</v>
      </c>
      <c r="C54" s="30"/>
      <c r="D54" s="9"/>
      <c r="E54" s="9"/>
      <c r="F54" s="9"/>
      <c r="G54" s="31"/>
      <c r="H54" s="81">
        <v>45275.5746180556</v>
      </c>
      <c r="I54" s="9">
        <v>600</v>
      </c>
      <c r="J54" s="56">
        <f t="shared" si="0"/>
        <v>0.0024</v>
      </c>
      <c r="K54" s="9">
        <f t="shared" si="1"/>
        <v>46707.33</v>
      </c>
      <c r="L54" s="9"/>
    </row>
    <row r="55" s="63" customFormat="1" ht="26" customHeight="1" spans="1:12">
      <c r="A55" s="9"/>
      <c r="B55" s="30">
        <v>32</v>
      </c>
      <c r="C55" s="30"/>
      <c r="D55" s="9"/>
      <c r="E55" s="9"/>
      <c r="F55" s="9"/>
      <c r="G55" s="31"/>
      <c r="H55" s="81">
        <v>45275.585162037</v>
      </c>
      <c r="I55" s="9">
        <v>2416</v>
      </c>
      <c r="J55" s="56">
        <f t="shared" si="0"/>
        <v>0.009664</v>
      </c>
      <c r="K55" s="9">
        <f t="shared" si="1"/>
        <v>44291.33</v>
      </c>
      <c r="L55" s="9"/>
    </row>
    <row r="56" s="63" customFormat="1" ht="26" customHeight="1" spans="1:12">
      <c r="A56" s="9"/>
      <c r="B56" s="30">
        <v>33</v>
      </c>
      <c r="C56" s="30"/>
      <c r="D56" s="9"/>
      <c r="E56" s="9"/>
      <c r="F56" s="9"/>
      <c r="G56" s="31"/>
      <c r="H56" s="81">
        <v>45275.5854398148</v>
      </c>
      <c r="I56" s="9">
        <v>1077.6</v>
      </c>
      <c r="J56" s="56">
        <f t="shared" si="0"/>
        <v>0.0043104</v>
      </c>
      <c r="K56" s="9">
        <f t="shared" si="1"/>
        <v>43213.73</v>
      </c>
      <c r="L56" s="9"/>
    </row>
    <row r="57" s="63" customFormat="1" ht="26" customHeight="1" spans="1:12">
      <c r="A57" s="9"/>
      <c r="B57" s="30">
        <v>34</v>
      </c>
      <c r="C57" s="30"/>
      <c r="D57" s="9"/>
      <c r="E57" s="9"/>
      <c r="F57" s="9"/>
      <c r="G57" s="31"/>
      <c r="H57" s="81">
        <v>45275.5912847222</v>
      </c>
      <c r="I57" s="9">
        <v>1750</v>
      </c>
      <c r="J57" s="56">
        <f t="shared" si="0"/>
        <v>0.007</v>
      </c>
      <c r="K57" s="9">
        <f t="shared" si="1"/>
        <v>41463.73</v>
      </c>
      <c r="L57" s="9"/>
    </row>
    <row r="58" s="63" customFormat="1" ht="26" customHeight="1" spans="1:12">
      <c r="A58" s="9"/>
      <c r="B58" s="30">
        <v>35</v>
      </c>
      <c r="C58" s="30"/>
      <c r="D58" s="9"/>
      <c r="E58" s="9"/>
      <c r="F58" s="9"/>
      <c r="G58" s="31"/>
      <c r="H58" s="81">
        <v>45275.5913425926</v>
      </c>
      <c r="I58" s="9">
        <v>1061</v>
      </c>
      <c r="J58" s="56">
        <f t="shared" si="0"/>
        <v>0.004244</v>
      </c>
      <c r="K58" s="9">
        <f t="shared" si="1"/>
        <v>40402.73</v>
      </c>
      <c r="L58" s="9"/>
    </row>
    <row r="59" s="63" customFormat="1" ht="26" customHeight="1" spans="1:12">
      <c r="A59" s="9"/>
      <c r="B59" s="30">
        <v>36</v>
      </c>
      <c r="C59" s="30"/>
      <c r="D59" s="9"/>
      <c r="E59" s="9"/>
      <c r="F59" s="9"/>
      <c r="G59" s="31"/>
      <c r="H59" s="81">
        <v>45275.5913773148</v>
      </c>
      <c r="I59" s="9">
        <v>1650</v>
      </c>
      <c r="J59" s="56">
        <f t="shared" si="0"/>
        <v>0.0066</v>
      </c>
      <c r="K59" s="9">
        <f t="shared" si="1"/>
        <v>38752.73</v>
      </c>
      <c r="L59" s="9"/>
    </row>
    <row r="60" s="63" customFormat="1" ht="26" customHeight="1" spans="1:12">
      <c r="A60" s="9"/>
      <c r="B60" s="30">
        <v>37</v>
      </c>
      <c r="C60" s="30"/>
      <c r="D60" s="9"/>
      <c r="E60" s="9"/>
      <c r="F60" s="9"/>
      <c r="G60" s="31"/>
      <c r="H60" s="81">
        <v>45275.5943055556</v>
      </c>
      <c r="I60" s="9">
        <v>780</v>
      </c>
      <c r="J60" s="56">
        <f t="shared" si="0"/>
        <v>0.00312</v>
      </c>
      <c r="K60" s="9">
        <f t="shared" si="1"/>
        <v>37972.73</v>
      </c>
      <c r="L60" s="9"/>
    </row>
    <row r="61" s="63" customFormat="1" ht="26" customHeight="1" spans="1:12">
      <c r="A61" s="9"/>
      <c r="B61" s="30">
        <v>38</v>
      </c>
      <c r="C61" s="30"/>
      <c r="D61" s="9"/>
      <c r="E61" s="9"/>
      <c r="F61" s="9"/>
      <c r="G61" s="31"/>
      <c r="H61" s="81">
        <v>45275.6181944444</v>
      </c>
      <c r="I61" s="9">
        <v>14963.7</v>
      </c>
      <c r="J61" s="56">
        <f t="shared" si="0"/>
        <v>0.0598548</v>
      </c>
      <c r="K61" s="9">
        <f t="shared" si="1"/>
        <v>23009.03</v>
      </c>
      <c r="L61" s="9"/>
    </row>
    <row r="62" s="63" customFormat="1" ht="26" customHeight="1" spans="1:12">
      <c r="A62" s="9"/>
      <c r="B62" s="30">
        <v>39</v>
      </c>
      <c r="C62" s="30"/>
      <c r="D62" s="9"/>
      <c r="E62" s="9"/>
      <c r="F62" s="9"/>
      <c r="G62" s="31"/>
      <c r="H62" s="81">
        <v>45280.5647569444</v>
      </c>
      <c r="I62" s="9">
        <v>1950.54</v>
      </c>
      <c r="J62" s="56">
        <f t="shared" si="0"/>
        <v>0.00780216</v>
      </c>
      <c r="K62" s="9">
        <f t="shared" si="1"/>
        <v>21058.49</v>
      </c>
      <c r="L62" s="9"/>
    </row>
    <row r="63" s="63" customFormat="1" ht="26" customHeight="1" spans="1:12">
      <c r="A63" s="9"/>
      <c r="B63" s="30">
        <v>40</v>
      </c>
      <c r="C63" s="30"/>
      <c r="D63" s="9"/>
      <c r="E63" s="9"/>
      <c r="F63" s="9"/>
      <c r="G63" s="31"/>
      <c r="H63" s="81">
        <v>45280.5648263889</v>
      </c>
      <c r="I63" s="9">
        <v>11680</v>
      </c>
      <c r="J63" s="56">
        <f t="shared" si="0"/>
        <v>0.04672</v>
      </c>
      <c r="K63" s="9">
        <f t="shared" si="1"/>
        <v>9378.49</v>
      </c>
      <c r="L63" s="9"/>
    </row>
    <row r="64" s="63" customFormat="1" ht="26" customHeight="1" spans="1:12">
      <c r="A64" s="9"/>
      <c r="B64" s="30">
        <v>41</v>
      </c>
      <c r="C64" s="30"/>
      <c r="D64" s="9"/>
      <c r="E64" s="9"/>
      <c r="F64" s="9"/>
      <c r="G64" s="31"/>
      <c r="H64" s="81">
        <v>45280.5648726852</v>
      </c>
      <c r="I64" s="9">
        <v>725</v>
      </c>
      <c r="J64" s="56">
        <f t="shared" si="0"/>
        <v>0.0029</v>
      </c>
      <c r="K64" s="9">
        <f t="shared" si="1"/>
        <v>8653.49</v>
      </c>
      <c r="L64" s="9"/>
    </row>
    <row r="65" s="63" customFormat="1" ht="26" customHeight="1" spans="1:12">
      <c r="A65" s="9"/>
      <c r="B65" s="30">
        <v>42</v>
      </c>
      <c r="C65" s="30"/>
      <c r="D65" s="9"/>
      <c r="E65" s="9"/>
      <c r="F65" s="9"/>
      <c r="G65" s="31"/>
      <c r="H65" s="81">
        <v>45280.5696180556</v>
      </c>
      <c r="I65" s="9">
        <v>7602.4</v>
      </c>
      <c r="J65" s="56">
        <f t="shared" si="0"/>
        <v>0.0304096</v>
      </c>
      <c r="K65" s="9">
        <f t="shared" si="1"/>
        <v>1051.09</v>
      </c>
      <c r="L65" s="9"/>
    </row>
    <row r="66" s="63" customFormat="1" ht="26" customHeight="1" spans="1:12">
      <c r="A66" s="9"/>
      <c r="B66" s="15" t="s">
        <v>385</v>
      </c>
      <c r="C66" s="15"/>
      <c r="D66" s="15"/>
      <c r="E66" s="15"/>
      <c r="F66" s="15"/>
      <c r="G66" s="15"/>
      <c r="H66" s="15"/>
      <c r="I66" s="15"/>
      <c r="J66" s="15"/>
      <c r="K66" s="40"/>
      <c r="L66" s="9"/>
    </row>
    <row r="67" s="63" customFormat="1" ht="26" customHeight="1" spans="1:12">
      <c r="A67" s="33" t="s">
        <v>58</v>
      </c>
      <c r="B67" s="34"/>
      <c r="C67" s="34"/>
      <c r="D67" s="34"/>
      <c r="E67" s="34"/>
      <c r="F67" s="34"/>
      <c r="G67" s="34"/>
      <c r="H67" s="34"/>
      <c r="I67" s="34"/>
      <c r="J67" s="34"/>
      <c r="K67" s="57"/>
      <c r="L67" s="26"/>
    </row>
    <row r="68" s="63" customFormat="1" ht="26" customHeight="1" spans="1:12">
      <c r="A68" s="26" t="s">
        <v>59</v>
      </c>
      <c r="B68" s="26"/>
      <c r="C68" s="26"/>
      <c r="D68" s="9" t="s">
        <v>60</v>
      </c>
      <c r="E68" s="9"/>
      <c r="F68" s="9" t="s">
        <v>386</v>
      </c>
      <c r="G68" s="9"/>
      <c r="H68" s="9"/>
      <c r="I68" s="9" t="s">
        <v>61</v>
      </c>
      <c r="J68" s="9"/>
      <c r="K68" s="9" t="s">
        <v>386</v>
      </c>
      <c r="L68" s="9"/>
    </row>
    <row r="69" s="63" customFormat="1" ht="26" customHeight="1" spans="1:12">
      <c r="A69" s="26"/>
      <c r="B69" s="26"/>
      <c r="C69" s="26"/>
      <c r="D69" s="9" t="s">
        <v>62</v>
      </c>
      <c r="E69" s="9"/>
      <c r="F69" s="9" t="s">
        <v>387</v>
      </c>
      <c r="G69" s="9"/>
      <c r="H69" s="9"/>
      <c r="I69" s="9" t="s">
        <v>63</v>
      </c>
      <c r="J69" s="9"/>
      <c r="K69" s="9" t="s">
        <v>387</v>
      </c>
      <c r="L69" s="9"/>
    </row>
    <row r="70" s="63" customFormat="1" ht="43" customHeight="1" spans="1:12">
      <c r="A70" s="26"/>
      <c r="B70" s="26"/>
      <c r="C70" s="26"/>
      <c r="D70" s="9" t="s">
        <v>64</v>
      </c>
      <c r="E70" s="9"/>
      <c r="F70" s="9" t="s">
        <v>388</v>
      </c>
      <c r="G70" s="9"/>
      <c r="H70" s="9"/>
      <c r="I70" s="9"/>
      <c r="J70" s="9"/>
      <c r="K70" s="9"/>
      <c r="L70" s="9"/>
    </row>
    <row r="71" s="1" customFormat="1" ht="26" customHeight="1" spans="1:12">
      <c r="A71" s="35" t="s">
        <v>65</v>
      </c>
      <c r="B71" s="35"/>
      <c r="C71" s="35"/>
      <c r="D71" s="35"/>
      <c r="E71" s="35"/>
      <c r="F71" s="35"/>
      <c r="G71" s="35"/>
      <c r="H71" s="35"/>
      <c r="I71" s="35"/>
      <c r="J71" s="35"/>
      <c r="K71" s="35"/>
      <c r="L71" s="58"/>
    </row>
    <row r="72" s="1" customFormat="1" ht="26" customHeight="1" spans="1:12">
      <c r="A72" s="9" t="s">
        <v>66</v>
      </c>
      <c r="B72" s="9" t="s">
        <v>67</v>
      </c>
      <c r="C72" s="9"/>
      <c r="D72" s="9"/>
      <c r="E72" s="9"/>
      <c r="F72" s="9"/>
      <c r="G72" s="10" t="s">
        <v>68</v>
      </c>
      <c r="H72" s="11"/>
      <c r="I72" s="12"/>
      <c r="J72" s="10" t="s">
        <v>69</v>
      </c>
      <c r="K72" s="12"/>
      <c r="L72" s="58"/>
    </row>
    <row r="73" s="1" customFormat="1" ht="55" customHeight="1" spans="1:12">
      <c r="A73" s="9"/>
      <c r="B73" s="10" t="s">
        <v>70</v>
      </c>
      <c r="C73" s="12"/>
      <c r="D73" s="10" t="s">
        <v>581</v>
      </c>
      <c r="E73" s="11"/>
      <c r="F73" s="12"/>
      <c r="G73" s="10" t="s">
        <v>582</v>
      </c>
      <c r="H73" s="11"/>
      <c r="I73" s="12"/>
      <c r="J73" s="10"/>
      <c r="K73" s="12"/>
      <c r="L73" s="58"/>
    </row>
    <row r="74" s="1" customFormat="1" ht="76" customHeight="1" spans="1:12">
      <c r="A74" s="9"/>
      <c r="B74" s="10" t="s">
        <v>73</v>
      </c>
      <c r="C74" s="12"/>
      <c r="D74" s="36" t="s">
        <v>583</v>
      </c>
      <c r="E74" s="37"/>
      <c r="F74" s="38"/>
      <c r="G74" s="36" t="s">
        <v>584</v>
      </c>
      <c r="H74" s="37"/>
      <c r="I74" s="38"/>
      <c r="J74" s="36"/>
      <c r="K74" s="38"/>
      <c r="L74" s="58"/>
    </row>
    <row r="75" s="1" customFormat="1" ht="26" customHeight="1" spans="1:12">
      <c r="A75" s="14" t="s">
        <v>76</v>
      </c>
      <c r="B75" s="15"/>
      <c r="C75" s="15"/>
      <c r="D75" s="15"/>
      <c r="E75" s="15"/>
      <c r="F75" s="15"/>
      <c r="G75" s="15"/>
      <c r="H75" s="15"/>
      <c r="I75" s="15"/>
      <c r="J75" s="15"/>
      <c r="K75" s="40"/>
      <c r="L75" s="58"/>
    </row>
    <row r="76" s="1" customFormat="1" ht="26" customHeight="1" spans="1:12">
      <c r="A76" s="9"/>
      <c r="B76" s="9" t="s">
        <v>78</v>
      </c>
      <c r="C76" s="9"/>
      <c r="D76" s="9" t="s">
        <v>79</v>
      </c>
      <c r="E76" s="9" t="s">
        <v>80</v>
      </c>
      <c r="F76" s="9"/>
      <c r="G76" s="9"/>
      <c r="H76" s="9"/>
      <c r="I76" s="9" t="s">
        <v>81</v>
      </c>
      <c r="J76" s="9" t="s">
        <v>82</v>
      </c>
      <c r="K76" s="9" t="s">
        <v>83</v>
      </c>
      <c r="L76" s="58"/>
    </row>
    <row r="77" s="1" customFormat="1" ht="26" customHeight="1" spans="1:12">
      <c r="A77" s="9"/>
      <c r="B77" s="9" t="s">
        <v>84</v>
      </c>
      <c r="C77" s="9"/>
      <c r="D77" s="9" t="s">
        <v>85</v>
      </c>
      <c r="E77" s="17" t="s">
        <v>585</v>
      </c>
      <c r="F77" s="17"/>
      <c r="G77" s="17"/>
      <c r="H77" s="17"/>
      <c r="I77" s="9" t="s">
        <v>586</v>
      </c>
      <c r="J77" s="9" t="s">
        <v>586</v>
      </c>
      <c r="K77" s="9"/>
      <c r="L77" s="58"/>
    </row>
    <row r="78" s="1" customFormat="1" ht="26" customHeight="1" spans="1:12">
      <c r="A78" s="9"/>
      <c r="B78" s="9"/>
      <c r="C78" s="9"/>
      <c r="D78" s="9" t="s">
        <v>88</v>
      </c>
      <c r="E78" s="17" t="s">
        <v>587</v>
      </c>
      <c r="F78" s="17"/>
      <c r="G78" s="17"/>
      <c r="H78" s="17"/>
      <c r="I78" s="9" t="s">
        <v>136</v>
      </c>
      <c r="J78" s="9" t="s">
        <v>136</v>
      </c>
      <c r="K78" s="31"/>
      <c r="L78" s="58"/>
    </row>
    <row r="79" s="1" customFormat="1" ht="26" customHeight="1" spans="1:12">
      <c r="A79" s="9"/>
      <c r="B79" s="9"/>
      <c r="C79" s="9"/>
      <c r="D79" s="9" t="s">
        <v>90</v>
      </c>
      <c r="E79" s="17" t="s">
        <v>588</v>
      </c>
      <c r="F79" s="17"/>
      <c r="G79" s="17"/>
      <c r="H79" s="17"/>
      <c r="I79" s="31" t="s">
        <v>131</v>
      </c>
      <c r="J79" s="31" t="s">
        <v>131</v>
      </c>
      <c r="K79" s="31"/>
      <c r="L79" s="58"/>
    </row>
    <row r="80" s="1" customFormat="1" ht="26" customHeight="1" spans="1:12">
      <c r="A80" s="9"/>
      <c r="B80" s="9"/>
      <c r="C80" s="9"/>
      <c r="D80" s="9" t="s">
        <v>93</v>
      </c>
      <c r="E80" s="17" t="s">
        <v>589</v>
      </c>
      <c r="F80" s="17"/>
      <c r="G80" s="17"/>
      <c r="H80" s="17"/>
      <c r="I80" s="31" t="s">
        <v>590</v>
      </c>
      <c r="J80" s="31" t="s">
        <v>590</v>
      </c>
      <c r="K80" s="59"/>
      <c r="L80" s="58"/>
    </row>
    <row r="81" s="1" customFormat="1" ht="26" customHeight="1" spans="1:12">
      <c r="A81" s="9"/>
      <c r="B81" s="9" t="s">
        <v>96</v>
      </c>
      <c r="C81" s="9"/>
      <c r="D81" s="9" t="s">
        <v>97</v>
      </c>
      <c r="E81" s="17"/>
      <c r="F81" s="17"/>
      <c r="G81" s="17"/>
      <c r="H81" s="17"/>
      <c r="I81" s="9"/>
      <c r="J81" s="9"/>
      <c r="K81" s="9"/>
      <c r="L81" s="58"/>
    </row>
    <row r="82" s="1" customFormat="1" ht="26" customHeight="1" spans="1:12">
      <c r="A82" s="9"/>
      <c r="B82" s="9"/>
      <c r="C82" s="9"/>
      <c r="D82" s="9" t="s">
        <v>98</v>
      </c>
      <c r="E82" s="39" t="s">
        <v>591</v>
      </c>
      <c r="F82" s="39"/>
      <c r="G82" s="39"/>
      <c r="H82" s="39"/>
      <c r="I82" s="9" t="s">
        <v>100</v>
      </c>
      <c r="J82" s="9" t="s">
        <v>100</v>
      </c>
      <c r="K82" s="9"/>
      <c r="L82" s="58"/>
    </row>
    <row r="83" s="1" customFormat="1" ht="26" customHeight="1" spans="1:12">
      <c r="A83" s="9"/>
      <c r="B83" s="9"/>
      <c r="C83" s="9"/>
      <c r="D83" s="9" t="s">
        <v>101</v>
      </c>
      <c r="E83" s="14" t="s">
        <v>592</v>
      </c>
      <c r="F83" s="15"/>
      <c r="G83" s="15"/>
      <c r="H83" s="40"/>
      <c r="I83" s="9" t="s">
        <v>100</v>
      </c>
      <c r="J83" s="9" t="s">
        <v>100</v>
      </c>
      <c r="K83" s="9"/>
      <c r="L83" s="58"/>
    </row>
    <row r="84" s="1" customFormat="1" ht="26" customHeight="1" spans="1:12">
      <c r="A84" s="9"/>
      <c r="B84" s="9"/>
      <c r="C84" s="9"/>
      <c r="D84" s="9" t="s">
        <v>102</v>
      </c>
      <c r="E84" s="17"/>
      <c r="F84" s="17"/>
      <c r="G84" s="17"/>
      <c r="H84" s="17"/>
      <c r="I84" s="9"/>
      <c r="J84" s="9"/>
      <c r="K84" s="9"/>
      <c r="L84" s="58"/>
    </row>
    <row r="85" s="1" customFormat="1" ht="26" customHeight="1" spans="1:12">
      <c r="A85" s="9"/>
      <c r="B85" s="9" t="s">
        <v>104</v>
      </c>
      <c r="C85" s="9"/>
      <c r="D85" s="9" t="s">
        <v>105</v>
      </c>
      <c r="E85" s="17" t="s">
        <v>593</v>
      </c>
      <c r="F85" s="17"/>
      <c r="G85" s="17"/>
      <c r="H85" s="17"/>
      <c r="I85" s="9" t="s">
        <v>100</v>
      </c>
      <c r="J85" s="9" t="s">
        <v>100</v>
      </c>
      <c r="K85" s="31"/>
      <c r="L85" s="58"/>
    </row>
    <row r="86" s="65" customFormat="1" ht="27" customHeight="1" spans="1:12">
      <c r="A86" s="41" t="s">
        <v>401</v>
      </c>
      <c r="B86" s="41"/>
      <c r="C86" s="41"/>
      <c r="D86" s="41"/>
      <c r="E86" s="42" t="s">
        <v>594</v>
      </c>
      <c r="F86" s="42"/>
      <c r="G86" s="41"/>
      <c r="H86" s="41" t="s">
        <v>110</v>
      </c>
      <c r="I86" s="41"/>
      <c r="J86" s="41"/>
      <c r="K86" s="41"/>
      <c r="L86" s="42"/>
    </row>
    <row r="87" s="63" customFormat="1" ht="54" customHeight="1" spans="1:12">
      <c r="A87" s="43" t="s">
        <v>111</v>
      </c>
      <c r="B87" s="43"/>
      <c r="C87" s="43"/>
      <c r="D87" s="43"/>
      <c r="E87" s="43"/>
      <c r="F87" s="43"/>
      <c r="G87" s="43"/>
      <c r="H87" s="43"/>
      <c r="I87" s="43"/>
      <c r="J87" s="43"/>
      <c r="K87" s="60"/>
      <c r="L87" s="61"/>
    </row>
    <row r="88" s="63" customFormat="1" spans="1:12">
      <c r="A88" s="76"/>
      <c r="B88" s="76"/>
      <c r="C88" s="76"/>
      <c r="D88" s="76"/>
      <c r="E88" s="76"/>
      <c r="F88" s="76"/>
      <c r="G88" s="76"/>
      <c r="H88" s="76"/>
      <c r="I88" s="76"/>
      <c r="J88" s="80"/>
      <c r="K88" s="80"/>
      <c r="L88" s="80"/>
    </row>
    <row r="89" s="63" customFormat="1" spans="1:12">
      <c r="A89" s="76"/>
      <c r="B89" s="76"/>
      <c r="C89" s="76"/>
      <c r="D89" s="76"/>
      <c r="E89" s="76"/>
      <c r="F89" s="76"/>
      <c r="G89" s="76"/>
      <c r="H89" s="76"/>
      <c r="I89" s="76"/>
      <c r="J89" s="80"/>
      <c r="K89" s="80"/>
      <c r="L89" s="80"/>
    </row>
    <row r="90" s="63" customFormat="1" spans="1:12">
      <c r="A90" s="76"/>
      <c r="B90" s="76"/>
      <c r="C90" s="76"/>
      <c r="D90" s="76"/>
      <c r="E90" s="76"/>
      <c r="F90" s="76"/>
      <c r="G90" s="76"/>
      <c r="H90" s="76"/>
      <c r="I90" s="76"/>
      <c r="J90" s="80"/>
      <c r="K90" s="80"/>
      <c r="L90" s="80"/>
    </row>
    <row r="91" s="63" customFormat="1" spans="1:12">
      <c r="A91" s="76"/>
      <c r="B91" s="76"/>
      <c r="C91" s="76"/>
      <c r="D91" s="76"/>
      <c r="E91" s="76"/>
      <c r="F91" s="76"/>
      <c r="G91" s="76"/>
      <c r="H91" s="76"/>
      <c r="I91" s="76"/>
      <c r="J91" s="80"/>
      <c r="K91" s="80"/>
      <c r="L91" s="80"/>
    </row>
    <row r="92" s="63" customFormat="1" spans="1:12">
      <c r="A92" s="76"/>
      <c r="B92" s="76"/>
      <c r="C92" s="76"/>
      <c r="D92" s="76"/>
      <c r="E92" s="76"/>
      <c r="F92" s="76"/>
      <c r="G92" s="76"/>
      <c r="H92" s="76"/>
      <c r="I92" s="76"/>
      <c r="J92" s="80"/>
      <c r="K92" s="80"/>
      <c r="L92" s="80"/>
    </row>
    <row r="93" s="63" customFormat="1" spans="1:12">
      <c r="A93" s="76"/>
      <c r="B93" s="76"/>
      <c r="C93" s="76"/>
      <c r="D93" s="76"/>
      <c r="E93" s="76"/>
      <c r="F93" s="76"/>
      <c r="G93" s="76"/>
      <c r="H93" s="76"/>
      <c r="I93" s="76"/>
      <c r="J93" s="80"/>
      <c r="K93" s="80"/>
      <c r="L93" s="80"/>
    </row>
    <row r="94" s="63" customFormat="1" spans="1:12">
      <c r="A94" s="76"/>
      <c r="B94" s="76"/>
      <c r="C94" s="76"/>
      <c r="D94" s="76"/>
      <c r="E94" s="76"/>
      <c r="F94" s="76"/>
      <c r="G94" s="76"/>
      <c r="H94" s="76"/>
      <c r="I94" s="76"/>
      <c r="J94" s="80"/>
      <c r="K94" s="80"/>
      <c r="L94" s="80"/>
    </row>
    <row r="95" s="63" customFormat="1" spans="10:16384">
      <c r="J95" s="66"/>
      <c r="K95" s="66"/>
      <c r="L95" s="66"/>
      <c r="XFC95"/>
      <c r="XFD95"/>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66:K66"/>
    <mergeCell ref="A67:K67"/>
    <mergeCell ref="D68:E68"/>
    <mergeCell ref="F68:H68"/>
    <mergeCell ref="I68:J68"/>
    <mergeCell ref="D69:E69"/>
    <mergeCell ref="F69:H69"/>
    <mergeCell ref="I69:J69"/>
    <mergeCell ref="D70:E70"/>
    <mergeCell ref="F70:K70"/>
    <mergeCell ref="A71:K71"/>
    <mergeCell ref="B72:F72"/>
    <mergeCell ref="G72:I72"/>
    <mergeCell ref="J72:K72"/>
    <mergeCell ref="B73:C73"/>
    <mergeCell ref="D73:F73"/>
    <mergeCell ref="G73:I73"/>
    <mergeCell ref="J73:K73"/>
    <mergeCell ref="B74:C74"/>
    <mergeCell ref="D74:F74"/>
    <mergeCell ref="G74:I74"/>
    <mergeCell ref="J74:K74"/>
    <mergeCell ref="A75:K75"/>
    <mergeCell ref="B76:C76"/>
    <mergeCell ref="E76:H76"/>
    <mergeCell ref="E77:H77"/>
    <mergeCell ref="E78:H78"/>
    <mergeCell ref="E79:H79"/>
    <mergeCell ref="E80:H80"/>
    <mergeCell ref="E81:H81"/>
    <mergeCell ref="E82:H82"/>
    <mergeCell ref="E83:H83"/>
    <mergeCell ref="E84:H84"/>
    <mergeCell ref="B85:C85"/>
    <mergeCell ref="E85:H85"/>
    <mergeCell ref="A86:D86"/>
    <mergeCell ref="E86:F86"/>
    <mergeCell ref="H86:J86"/>
    <mergeCell ref="A87:J87"/>
    <mergeCell ref="A14:A66"/>
    <mergeCell ref="A72:A74"/>
    <mergeCell ref="A76:A85"/>
    <mergeCell ref="B21:B22"/>
    <mergeCell ref="C21:C22"/>
    <mergeCell ref="D21:D22"/>
    <mergeCell ref="K21:K22"/>
    <mergeCell ref="L9:L12"/>
    <mergeCell ref="B15:C16"/>
    <mergeCell ref="A68:C70"/>
    <mergeCell ref="B77:C80"/>
    <mergeCell ref="B81:C84"/>
  </mergeCells>
  <conditionalFormatting sqref="L71:L85">
    <cfRule type="duplicateValues" dxfId="0" priority="1"/>
  </conditionalFormatting>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A26" workbookViewId="0">
      <selection activeCell="P10" sqref="P10"/>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595</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223</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183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183</v>
      </c>
      <c r="E18" s="9"/>
      <c r="F18" s="17" t="s">
        <v>38</v>
      </c>
      <c r="G18" s="17"/>
      <c r="H18" s="9" t="s">
        <v>183</v>
      </c>
      <c r="I18" s="9"/>
      <c r="J18" s="53" t="s">
        <v>40</v>
      </c>
      <c r="K18" s="9" t="s">
        <v>41</v>
      </c>
      <c r="L18" s="39"/>
    </row>
    <row r="19" s="1" customFormat="1" ht="32" customHeight="1" spans="1:12">
      <c r="A19" s="9"/>
      <c r="B19" s="23" t="s">
        <v>44</v>
      </c>
      <c r="C19" s="24"/>
      <c r="D19" s="9" t="s">
        <v>596</v>
      </c>
      <c r="E19" s="9"/>
      <c r="F19" s="17" t="s">
        <v>38</v>
      </c>
      <c r="G19" s="17"/>
      <c r="H19" s="9" t="s">
        <v>596</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30000</v>
      </c>
      <c r="E23" s="9">
        <v>1.2</v>
      </c>
      <c r="F23" s="9">
        <v>30000</v>
      </c>
      <c r="G23" s="31">
        <v>1</v>
      </c>
      <c r="H23" s="9"/>
      <c r="I23" s="9">
        <v>14000</v>
      </c>
      <c r="J23" s="56">
        <f>I23/F23</f>
        <v>0.466666666666667</v>
      </c>
      <c r="K23" s="9">
        <f>F23-I23</f>
        <v>16000</v>
      </c>
      <c r="L23" s="9"/>
    </row>
    <row r="24" s="1" customFormat="1" ht="26" customHeight="1" spans="1:12">
      <c r="A24" s="9"/>
      <c r="B24" s="26">
        <v>1</v>
      </c>
      <c r="C24" s="30"/>
      <c r="D24" s="9"/>
      <c r="E24" s="9"/>
      <c r="F24" s="9"/>
      <c r="G24" s="31"/>
      <c r="H24" s="81">
        <v>45251</v>
      </c>
      <c r="I24" s="9">
        <v>14000</v>
      </c>
      <c r="J24" s="56">
        <f>I24/F23</f>
        <v>0.466666666666667</v>
      </c>
      <c r="K24" s="9">
        <f>F23-I24</f>
        <v>16000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c r="G27" s="9"/>
      <c r="H27" s="9"/>
      <c r="I27" s="9" t="s">
        <v>61</v>
      </c>
      <c r="J27" s="9"/>
      <c r="K27" s="9"/>
      <c r="L27" s="9"/>
    </row>
    <row r="28" s="1" customFormat="1" ht="26" customHeight="1" spans="1:12">
      <c r="A28" s="26"/>
      <c r="B28" s="26"/>
      <c r="C28" s="26"/>
      <c r="D28" s="9" t="s">
        <v>62</v>
      </c>
      <c r="E28" s="9"/>
      <c r="F28" s="9"/>
      <c r="G28" s="9"/>
      <c r="H28" s="9"/>
      <c r="I28" s="9" t="s">
        <v>63</v>
      </c>
      <c r="J28" s="9"/>
      <c r="K28" s="9"/>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597</v>
      </c>
      <c r="E32" s="11"/>
      <c r="F32" s="12"/>
      <c r="G32" s="10" t="s">
        <v>597</v>
      </c>
      <c r="H32" s="11"/>
      <c r="I32" s="12"/>
      <c r="J32" s="10"/>
      <c r="K32" s="12"/>
      <c r="L32" s="58"/>
    </row>
    <row r="33" s="1" customFormat="1" ht="76" customHeight="1" spans="1:12">
      <c r="A33" s="9"/>
      <c r="B33" s="10" t="s">
        <v>73</v>
      </c>
      <c r="C33" s="12"/>
      <c r="D33" s="36" t="s">
        <v>598</v>
      </c>
      <c r="E33" s="37"/>
      <c r="F33" s="38"/>
      <c r="G33" s="36" t="s">
        <v>598</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599</v>
      </c>
      <c r="F36" s="17"/>
      <c r="G36" s="17"/>
      <c r="H36" s="17"/>
      <c r="I36" s="9" t="s">
        <v>172</v>
      </c>
      <c r="J36" s="9" t="s">
        <v>172</v>
      </c>
      <c r="K36" s="9"/>
      <c r="L36" s="58"/>
    </row>
    <row r="37" s="1" customFormat="1" ht="26" customHeight="1" spans="1:12">
      <c r="A37" s="9"/>
      <c r="B37" s="9"/>
      <c r="C37" s="9"/>
      <c r="D37" s="9" t="s">
        <v>88</v>
      </c>
      <c r="E37" s="17" t="s">
        <v>173</v>
      </c>
      <c r="F37" s="17"/>
      <c r="G37" s="17"/>
      <c r="H37" s="17"/>
      <c r="I37" s="31">
        <v>1</v>
      </c>
      <c r="J37" s="31">
        <v>1</v>
      </c>
      <c r="K37" s="31"/>
      <c r="L37" s="58"/>
    </row>
    <row r="38" s="1" customFormat="1" ht="26" customHeight="1" spans="1:12">
      <c r="A38" s="9"/>
      <c r="B38" s="9"/>
      <c r="C38" s="9"/>
      <c r="D38" s="9" t="s">
        <v>90</v>
      </c>
      <c r="E38" s="17" t="s">
        <v>174</v>
      </c>
      <c r="F38" s="17"/>
      <c r="G38" s="17"/>
      <c r="H38" s="17"/>
      <c r="I38" s="31" t="s">
        <v>131</v>
      </c>
      <c r="J38" s="31" t="s">
        <v>131</v>
      </c>
      <c r="K38" s="31"/>
      <c r="L38" s="58"/>
    </row>
    <row r="39" s="1" customFormat="1" ht="26" customHeight="1" spans="1:12">
      <c r="A39" s="9"/>
      <c r="B39" s="9"/>
      <c r="C39" s="9"/>
      <c r="D39" s="9" t="s">
        <v>93</v>
      </c>
      <c r="E39" s="17" t="s">
        <v>132</v>
      </c>
      <c r="F39" s="17"/>
      <c r="G39" s="17"/>
      <c r="H39" s="17"/>
      <c r="I39" s="31" t="s">
        <v>183</v>
      </c>
      <c r="J39" s="31" t="s">
        <v>183</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600</v>
      </c>
      <c r="F41" s="39"/>
      <c r="G41" s="39"/>
      <c r="H41" s="39"/>
      <c r="I41" s="9" t="s">
        <v>100</v>
      </c>
      <c r="J41" s="9" t="s">
        <v>100</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601</v>
      </c>
      <c r="F43" s="17"/>
      <c r="G43" s="17"/>
      <c r="H43" s="17"/>
      <c r="I43" s="9" t="s">
        <v>100</v>
      </c>
      <c r="J43" s="9" t="s">
        <v>100</v>
      </c>
      <c r="K43" s="9"/>
      <c r="L43" s="58"/>
    </row>
    <row r="44" s="1" customFormat="1" ht="26" customHeight="1" spans="1:12">
      <c r="A44" s="9"/>
      <c r="B44" s="9" t="s">
        <v>104</v>
      </c>
      <c r="C44" s="9"/>
      <c r="D44" s="9" t="s">
        <v>105</v>
      </c>
      <c r="E44" s="17" t="s">
        <v>602</v>
      </c>
      <c r="F44" s="17"/>
      <c r="G44" s="17"/>
      <c r="H44" s="17"/>
      <c r="I44" s="31" t="s">
        <v>107</v>
      </c>
      <c r="J44" s="31" t="s">
        <v>107</v>
      </c>
      <c r="K44" s="31"/>
      <c r="L44" s="58"/>
    </row>
    <row r="45" s="3" customFormat="1" ht="27" customHeight="1" spans="1:12">
      <c r="A45" s="41" t="s">
        <v>180</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O4" sqref="O4"/>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603</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17" t="s">
        <v>604</v>
      </c>
      <c r="E9" s="17"/>
      <c r="F9" s="17"/>
      <c r="G9" s="17"/>
      <c r="H9" s="17"/>
      <c r="I9" s="17"/>
      <c r="J9" s="17"/>
      <c r="K9" s="17"/>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497</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10" t="s">
        <v>497</v>
      </c>
      <c r="E18" s="12"/>
      <c r="F18" s="17" t="s">
        <v>38</v>
      </c>
      <c r="G18" s="17"/>
      <c r="H18" s="10" t="s">
        <v>497</v>
      </c>
      <c r="I18" s="12"/>
      <c r="J18" s="53" t="s">
        <v>40</v>
      </c>
      <c r="K18" s="9" t="s">
        <v>41</v>
      </c>
      <c r="L18" s="39"/>
    </row>
    <row r="19" s="1" customFormat="1" ht="32" customHeight="1" spans="1:12">
      <c r="A19" s="9"/>
      <c r="B19" s="23" t="s">
        <v>44</v>
      </c>
      <c r="C19" s="24"/>
      <c r="D19" s="10" t="s">
        <v>497</v>
      </c>
      <c r="E19" s="12"/>
      <c r="F19" s="17" t="s">
        <v>38</v>
      </c>
      <c r="G19" s="17"/>
      <c r="H19" s="10" t="s">
        <v>497</v>
      </c>
      <c r="I19" s="12"/>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100000</v>
      </c>
      <c r="E23" s="9">
        <v>1.2</v>
      </c>
      <c r="F23" s="9">
        <v>100000</v>
      </c>
      <c r="G23" s="31">
        <v>1</v>
      </c>
      <c r="H23" s="9"/>
      <c r="I23" s="9">
        <v>100000</v>
      </c>
      <c r="J23" s="31">
        <v>1</v>
      </c>
      <c r="K23" s="9">
        <v>0</v>
      </c>
      <c r="L23" s="9"/>
    </row>
    <row r="24" s="1" customFormat="1" ht="26" customHeight="1" spans="1:12">
      <c r="A24" s="9"/>
      <c r="B24" s="26">
        <v>1</v>
      </c>
      <c r="C24" s="30"/>
      <c r="D24" s="9"/>
      <c r="E24" s="9"/>
      <c r="F24" s="9"/>
      <c r="G24" s="9"/>
      <c r="H24" s="81">
        <v>45287</v>
      </c>
      <c r="I24" s="9">
        <v>100000</v>
      </c>
      <c r="J24" s="56">
        <f>I24/F23</f>
        <v>1</v>
      </c>
      <c r="K24" s="9">
        <f>F23-I24</f>
        <v>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605</v>
      </c>
      <c r="E32" s="11"/>
      <c r="F32" s="12"/>
      <c r="G32" s="10" t="s">
        <v>606</v>
      </c>
      <c r="H32" s="11"/>
      <c r="I32" s="12"/>
      <c r="J32" s="10"/>
      <c r="K32" s="12"/>
      <c r="L32" s="58"/>
    </row>
    <row r="33" s="1" customFormat="1" ht="76" customHeight="1" spans="1:12">
      <c r="A33" s="9"/>
      <c r="B33" s="10" t="s">
        <v>73</v>
      </c>
      <c r="C33" s="12"/>
      <c r="D33" s="10"/>
      <c r="E33" s="11"/>
      <c r="F33" s="12"/>
      <c r="G33" s="10"/>
      <c r="H33" s="11"/>
      <c r="I33" s="12"/>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607</v>
      </c>
      <c r="F36" s="17"/>
      <c r="G36" s="17"/>
      <c r="H36" s="17"/>
      <c r="I36" s="9" t="s">
        <v>172</v>
      </c>
      <c r="J36" s="9" t="s">
        <v>172</v>
      </c>
      <c r="K36" s="9"/>
      <c r="L36" s="58"/>
    </row>
    <row r="37" s="1" customFormat="1" ht="26" customHeight="1" spans="1:12">
      <c r="A37" s="9"/>
      <c r="B37" s="9"/>
      <c r="C37" s="9"/>
      <c r="D37" s="9" t="s">
        <v>88</v>
      </c>
      <c r="E37" s="14" t="s">
        <v>608</v>
      </c>
      <c r="F37" s="15"/>
      <c r="G37" s="15"/>
      <c r="H37" s="40"/>
      <c r="I37" s="9" t="s">
        <v>609</v>
      </c>
      <c r="J37" s="9" t="s">
        <v>609</v>
      </c>
      <c r="K37" s="31"/>
      <c r="L37" s="58"/>
    </row>
    <row r="38" s="1" customFormat="1" ht="26" customHeight="1" spans="1:12">
      <c r="A38" s="9"/>
      <c r="B38" s="9"/>
      <c r="C38" s="9"/>
      <c r="D38" s="9" t="s">
        <v>90</v>
      </c>
      <c r="E38" s="17" t="s">
        <v>610</v>
      </c>
      <c r="F38" s="17"/>
      <c r="G38" s="17"/>
      <c r="H38" s="17"/>
      <c r="I38" s="31">
        <v>1</v>
      </c>
      <c r="J38" s="31">
        <v>1</v>
      </c>
      <c r="K38" s="31"/>
      <c r="L38" s="58"/>
    </row>
    <row r="39" s="1" customFormat="1" ht="26" customHeight="1" spans="1:12">
      <c r="A39" s="9"/>
      <c r="B39" s="9"/>
      <c r="C39" s="9"/>
      <c r="D39" s="9" t="s">
        <v>93</v>
      </c>
      <c r="E39" s="17" t="s">
        <v>611</v>
      </c>
      <c r="F39" s="17"/>
      <c r="G39" s="17"/>
      <c r="H39" s="17"/>
      <c r="I39" s="31"/>
      <c r="J39" s="31"/>
      <c r="K39" s="59"/>
      <c r="L39" s="58"/>
    </row>
    <row r="40" s="1" customFormat="1" ht="26" customHeight="1" spans="1:12">
      <c r="A40" s="9"/>
      <c r="B40" s="9" t="s">
        <v>96</v>
      </c>
      <c r="C40" s="9"/>
      <c r="D40" s="9" t="s">
        <v>97</v>
      </c>
      <c r="E40" s="17" t="s">
        <v>213</v>
      </c>
      <c r="F40" s="17"/>
      <c r="G40" s="17"/>
      <c r="H40" s="17"/>
      <c r="I40" s="9" t="s">
        <v>161</v>
      </c>
      <c r="J40" s="9" t="s">
        <v>161</v>
      </c>
      <c r="K40" s="9"/>
      <c r="L40" s="58"/>
    </row>
    <row r="41" s="1" customFormat="1" ht="26" customHeight="1" spans="1:12">
      <c r="A41" s="9"/>
      <c r="B41" s="9"/>
      <c r="C41" s="9"/>
      <c r="D41" s="9" t="s">
        <v>98</v>
      </c>
      <c r="E41" s="39" t="s">
        <v>612</v>
      </c>
      <c r="F41" s="39"/>
      <c r="G41" s="39"/>
      <c r="H41" s="39"/>
      <c r="I41" s="9" t="s">
        <v>613</v>
      </c>
      <c r="J41" s="9" t="s">
        <v>613</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215</v>
      </c>
      <c r="F43" s="17"/>
      <c r="G43" s="17"/>
      <c r="H43" s="17"/>
      <c r="I43" s="9" t="s">
        <v>100</v>
      </c>
      <c r="J43" s="9" t="s">
        <v>100</v>
      </c>
      <c r="K43" s="9"/>
      <c r="L43" s="58"/>
    </row>
    <row r="44" s="1" customFormat="1" ht="26" customHeight="1" spans="1:12">
      <c r="A44" s="9"/>
      <c r="B44" s="9" t="s">
        <v>104</v>
      </c>
      <c r="C44" s="9"/>
      <c r="D44" s="9" t="s">
        <v>105</v>
      </c>
      <c r="E44" s="17" t="s">
        <v>614</v>
      </c>
      <c r="F44" s="17"/>
      <c r="G44" s="17"/>
      <c r="H44" s="17"/>
      <c r="I44" s="9" t="s">
        <v>308</v>
      </c>
      <c r="J44" s="9" t="s">
        <v>308</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workbookViewId="0">
      <selection activeCell="A1" sqref="$A1:$XFD104857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615</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17" t="s">
        <v>604</v>
      </c>
      <c r="E9" s="17"/>
      <c r="F9" s="17"/>
      <c r="G9" s="17"/>
      <c r="H9" s="17"/>
      <c r="I9" s="17"/>
      <c r="J9" s="17"/>
      <c r="K9" s="17"/>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497</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10" t="s">
        <v>497</v>
      </c>
      <c r="E18" s="12"/>
      <c r="F18" s="17" t="s">
        <v>38</v>
      </c>
      <c r="G18" s="17"/>
      <c r="H18" s="10" t="s">
        <v>497</v>
      </c>
      <c r="I18" s="12"/>
      <c r="J18" s="53" t="s">
        <v>40</v>
      </c>
      <c r="K18" s="9" t="s">
        <v>41</v>
      </c>
      <c r="L18" s="39"/>
    </row>
    <row r="19" s="1" customFormat="1" ht="32" customHeight="1" spans="1:12">
      <c r="A19" s="9"/>
      <c r="B19" s="23" t="s">
        <v>44</v>
      </c>
      <c r="C19" s="24"/>
      <c r="D19" s="10" t="s">
        <v>497</v>
      </c>
      <c r="E19" s="12"/>
      <c r="F19" s="17" t="s">
        <v>38</v>
      </c>
      <c r="G19" s="17"/>
      <c r="H19" s="10" t="s">
        <v>497</v>
      </c>
      <c r="I19" s="12"/>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100000</v>
      </c>
      <c r="E23" s="9">
        <v>1.2</v>
      </c>
      <c r="F23" s="9">
        <v>100000</v>
      </c>
      <c r="G23" s="31">
        <v>1</v>
      </c>
      <c r="H23" s="9"/>
      <c r="I23" s="9">
        <v>100000</v>
      </c>
      <c r="J23" s="31">
        <v>1</v>
      </c>
      <c r="K23" s="9">
        <v>0</v>
      </c>
      <c r="L23" s="9"/>
    </row>
    <row r="24" s="1" customFormat="1" ht="26" customHeight="1" spans="1:12">
      <c r="A24" s="9"/>
      <c r="B24" s="26">
        <v>1</v>
      </c>
      <c r="C24" s="30"/>
      <c r="D24" s="9"/>
      <c r="E24" s="9"/>
      <c r="F24" s="9"/>
      <c r="G24" s="9"/>
      <c r="H24" s="81">
        <v>45287</v>
      </c>
      <c r="I24" s="9">
        <v>100000</v>
      </c>
      <c r="J24" s="56">
        <f>I24/F23</f>
        <v>1</v>
      </c>
      <c r="K24" s="9">
        <f>F23-I24</f>
        <v>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605</v>
      </c>
      <c r="E32" s="11"/>
      <c r="F32" s="12"/>
      <c r="G32" s="10" t="s">
        <v>606</v>
      </c>
      <c r="H32" s="11"/>
      <c r="I32" s="12"/>
      <c r="J32" s="10"/>
      <c r="K32" s="12"/>
      <c r="L32" s="58"/>
    </row>
    <row r="33" s="1" customFormat="1" ht="76" customHeight="1" spans="1:12">
      <c r="A33" s="9"/>
      <c r="B33" s="10" t="s">
        <v>73</v>
      </c>
      <c r="C33" s="12"/>
      <c r="D33" s="10"/>
      <c r="E33" s="11"/>
      <c r="F33" s="12"/>
      <c r="G33" s="10"/>
      <c r="H33" s="11"/>
      <c r="I33" s="12"/>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607</v>
      </c>
      <c r="F36" s="17"/>
      <c r="G36" s="17"/>
      <c r="H36" s="17"/>
      <c r="I36" s="9" t="s">
        <v>172</v>
      </c>
      <c r="J36" s="9" t="s">
        <v>172</v>
      </c>
      <c r="K36" s="9"/>
      <c r="L36" s="58"/>
    </row>
    <row r="37" s="1" customFormat="1" ht="26" customHeight="1" spans="1:12">
      <c r="A37" s="9"/>
      <c r="B37" s="9"/>
      <c r="C37" s="9"/>
      <c r="D37" s="9" t="s">
        <v>88</v>
      </c>
      <c r="E37" s="14" t="s">
        <v>608</v>
      </c>
      <c r="F37" s="15"/>
      <c r="G37" s="15"/>
      <c r="H37" s="40"/>
      <c r="I37" s="9" t="s">
        <v>609</v>
      </c>
      <c r="J37" s="9" t="s">
        <v>609</v>
      </c>
      <c r="K37" s="31"/>
      <c r="L37" s="58"/>
    </row>
    <row r="38" s="1" customFormat="1" ht="26" customHeight="1" spans="1:12">
      <c r="A38" s="9"/>
      <c r="B38" s="9"/>
      <c r="C38" s="9"/>
      <c r="D38" s="9" t="s">
        <v>90</v>
      </c>
      <c r="E38" s="17" t="s">
        <v>610</v>
      </c>
      <c r="F38" s="17"/>
      <c r="G38" s="17"/>
      <c r="H38" s="17"/>
      <c r="I38" s="31">
        <v>1</v>
      </c>
      <c r="J38" s="31">
        <v>1</v>
      </c>
      <c r="K38" s="31"/>
      <c r="L38" s="58"/>
    </row>
    <row r="39" s="1" customFormat="1" ht="26" customHeight="1" spans="1:12">
      <c r="A39" s="9"/>
      <c r="B39" s="9"/>
      <c r="C39" s="9"/>
      <c r="D39" s="9" t="s">
        <v>93</v>
      </c>
      <c r="E39" s="17" t="s">
        <v>611</v>
      </c>
      <c r="F39" s="17"/>
      <c r="G39" s="17"/>
      <c r="H39" s="17"/>
      <c r="I39" s="31"/>
      <c r="J39" s="31"/>
      <c r="K39" s="59"/>
      <c r="L39" s="58"/>
    </row>
    <row r="40" s="1" customFormat="1" ht="26" customHeight="1" spans="1:12">
      <c r="A40" s="9"/>
      <c r="B40" s="9" t="s">
        <v>96</v>
      </c>
      <c r="C40" s="9"/>
      <c r="D40" s="9" t="s">
        <v>97</v>
      </c>
      <c r="E40" s="17" t="s">
        <v>213</v>
      </c>
      <c r="F40" s="17"/>
      <c r="G40" s="17"/>
      <c r="H40" s="17"/>
      <c r="I40" s="9" t="s">
        <v>161</v>
      </c>
      <c r="J40" s="9" t="s">
        <v>161</v>
      </c>
      <c r="K40" s="9"/>
      <c r="L40" s="58"/>
    </row>
    <row r="41" s="1" customFormat="1" ht="26" customHeight="1" spans="1:12">
      <c r="A41" s="9"/>
      <c r="B41" s="9"/>
      <c r="C41" s="9"/>
      <c r="D41" s="9" t="s">
        <v>98</v>
      </c>
      <c r="E41" s="39" t="s">
        <v>612</v>
      </c>
      <c r="F41" s="39"/>
      <c r="G41" s="39"/>
      <c r="H41" s="39"/>
      <c r="I41" s="9" t="s">
        <v>613</v>
      </c>
      <c r="J41" s="9" t="s">
        <v>613</v>
      </c>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17" t="s">
        <v>215</v>
      </c>
      <c r="F43" s="17"/>
      <c r="G43" s="17"/>
      <c r="H43" s="17"/>
      <c r="I43" s="9" t="s">
        <v>100</v>
      </c>
      <c r="J43" s="9" t="s">
        <v>100</v>
      </c>
      <c r="K43" s="9"/>
      <c r="L43" s="58"/>
    </row>
    <row r="44" s="1" customFormat="1" ht="26" customHeight="1" spans="1:12">
      <c r="A44" s="9"/>
      <c r="B44" s="9" t="s">
        <v>104</v>
      </c>
      <c r="C44" s="9"/>
      <c r="D44" s="9" t="s">
        <v>105</v>
      </c>
      <c r="E44" s="17" t="s">
        <v>614</v>
      </c>
      <c r="F44" s="17"/>
      <c r="G44" s="17"/>
      <c r="H44" s="17"/>
      <c r="I44" s="9" t="s">
        <v>308</v>
      </c>
      <c r="J44" s="9" t="s">
        <v>308</v>
      </c>
      <c r="K44" s="31"/>
      <c r="L44" s="58"/>
    </row>
    <row r="45" s="3" customFormat="1" ht="27" customHeight="1" spans="1:12">
      <c r="A45" s="41" t="s">
        <v>108</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A29" workbookViewId="0">
      <selection activeCell="K41" sqref="K41"/>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616</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617</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497</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497</v>
      </c>
      <c r="E18" s="9"/>
      <c r="F18" s="9" t="s">
        <v>38</v>
      </c>
      <c r="G18" s="9"/>
      <c r="H18" s="9" t="s">
        <v>497</v>
      </c>
      <c r="I18" s="9"/>
      <c r="J18" s="53" t="s">
        <v>40</v>
      </c>
      <c r="K18" s="9" t="s">
        <v>41</v>
      </c>
      <c r="L18" s="39"/>
    </row>
    <row r="19" s="1" customFormat="1" ht="32" customHeight="1" spans="1:12">
      <c r="A19" s="9"/>
      <c r="B19" s="23" t="s">
        <v>44</v>
      </c>
      <c r="C19" s="24"/>
      <c r="D19" s="9" t="s">
        <v>618</v>
      </c>
      <c r="E19" s="9"/>
      <c r="F19" s="9" t="s">
        <v>38</v>
      </c>
      <c r="G19" s="9"/>
      <c r="H19" s="9" t="s">
        <v>618</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100000</v>
      </c>
      <c r="E23" s="9">
        <v>1.2</v>
      </c>
      <c r="F23" s="9">
        <v>100000</v>
      </c>
      <c r="G23" s="31">
        <v>1</v>
      </c>
      <c r="H23" s="9"/>
      <c r="I23" s="9">
        <v>16000</v>
      </c>
      <c r="J23" s="31">
        <f>I23/F23</f>
        <v>0.16</v>
      </c>
      <c r="K23" s="9">
        <f>F23-I23</f>
        <v>84000</v>
      </c>
      <c r="L23" s="9"/>
    </row>
    <row r="24" s="1" customFormat="1" ht="26" customHeight="1" spans="1:12">
      <c r="A24" s="9"/>
      <c r="B24" s="26">
        <v>1</v>
      </c>
      <c r="C24" s="30"/>
      <c r="D24" s="9"/>
      <c r="E24" s="9"/>
      <c r="F24" s="9"/>
      <c r="G24" s="9"/>
      <c r="H24" s="81">
        <v>45231</v>
      </c>
      <c r="I24" s="9">
        <v>16000</v>
      </c>
      <c r="J24" s="31">
        <f>I24/F23</f>
        <v>0.16</v>
      </c>
      <c r="K24" s="9">
        <f>F23-I24</f>
        <v>84000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2022.01</v>
      </c>
      <c r="G27" s="9"/>
      <c r="H27" s="9"/>
      <c r="I27" s="9" t="s">
        <v>61</v>
      </c>
      <c r="J27" s="9"/>
      <c r="K27" s="9">
        <v>2022.01</v>
      </c>
      <c r="L27" s="9"/>
    </row>
    <row r="28" s="1" customFormat="1" ht="26" customHeight="1" spans="1:12">
      <c r="A28" s="26"/>
      <c r="B28" s="26"/>
      <c r="C28" s="26"/>
      <c r="D28" s="9" t="s">
        <v>62</v>
      </c>
      <c r="E28" s="9"/>
      <c r="F28" s="9">
        <v>2022.12</v>
      </c>
      <c r="G28" s="9"/>
      <c r="H28" s="9"/>
      <c r="I28" s="9" t="s">
        <v>63</v>
      </c>
      <c r="J28" s="9"/>
      <c r="K28" s="9">
        <v>2022.12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619</v>
      </c>
      <c r="E32" s="11"/>
      <c r="F32" s="12"/>
      <c r="G32" s="10" t="s">
        <v>619</v>
      </c>
      <c r="H32" s="11"/>
      <c r="I32" s="12"/>
      <c r="J32" s="10"/>
      <c r="K32" s="12"/>
      <c r="L32" s="58"/>
    </row>
    <row r="33" s="1" customFormat="1" ht="76" customHeight="1" spans="1:12">
      <c r="A33" s="9"/>
      <c r="B33" s="10" t="s">
        <v>73</v>
      </c>
      <c r="C33" s="12"/>
      <c r="D33" s="10"/>
      <c r="E33" s="11"/>
      <c r="F33" s="12"/>
      <c r="G33" s="10"/>
      <c r="H33" s="11"/>
      <c r="I33" s="12"/>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620</v>
      </c>
      <c r="F36" s="17"/>
      <c r="G36" s="17"/>
      <c r="H36" s="17"/>
      <c r="I36" s="9" t="s">
        <v>172</v>
      </c>
      <c r="J36" s="9" t="s">
        <v>172</v>
      </c>
      <c r="K36" s="9"/>
      <c r="L36" s="58"/>
    </row>
    <row r="37" s="1" customFormat="1" ht="26" customHeight="1" spans="1:12">
      <c r="A37" s="9"/>
      <c r="B37" s="9"/>
      <c r="C37" s="9"/>
      <c r="D37" s="9" t="s">
        <v>88</v>
      </c>
      <c r="E37" s="17" t="s">
        <v>621</v>
      </c>
      <c r="F37" s="17"/>
      <c r="G37" s="17"/>
      <c r="H37" s="17"/>
      <c r="I37" s="9" t="s">
        <v>273</v>
      </c>
      <c r="J37" s="9" t="s">
        <v>273</v>
      </c>
      <c r="K37" s="31"/>
      <c r="L37" s="58"/>
    </row>
    <row r="38" s="1" customFormat="1" ht="26" customHeight="1" spans="1:12">
      <c r="A38" s="9"/>
      <c r="B38" s="9"/>
      <c r="C38" s="9"/>
      <c r="D38" s="9" t="s">
        <v>90</v>
      </c>
      <c r="E38" s="17" t="s">
        <v>130</v>
      </c>
      <c r="F38" s="17"/>
      <c r="G38" s="17"/>
      <c r="H38" s="17"/>
      <c r="I38" s="31" t="s">
        <v>131</v>
      </c>
      <c r="J38" s="31" t="s">
        <v>131</v>
      </c>
      <c r="K38" s="31"/>
      <c r="L38" s="58"/>
    </row>
    <row r="39" s="1" customFormat="1" ht="26" customHeight="1" spans="1:12">
      <c r="A39" s="9"/>
      <c r="B39" s="9"/>
      <c r="C39" s="9"/>
      <c r="D39" s="9" t="s">
        <v>93</v>
      </c>
      <c r="E39" s="17" t="s">
        <v>622</v>
      </c>
      <c r="F39" s="17"/>
      <c r="G39" s="17"/>
      <c r="H39" s="17"/>
      <c r="I39" s="31" t="s">
        <v>497</v>
      </c>
      <c r="J39" s="31" t="s">
        <v>618</v>
      </c>
      <c r="K39" s="59"/>
      <c r="L39" s="58"/>
    </row>
    <row r="40" s="1" customFormat="1" ht="26" customHeight="1" spans="1:12">
      <c r="A40" s="9"/>
      <c r="B40" s="9" t="s">
        <v>96</v>
      </c>
      <c r="C40" s="9"/>
      <c r="D40" s="9" t="s">
        <v>97</v>
      </c>
      <c r="E40" s="39" t="s">
        <v>623</v>
      </c>
      <c r="F40" s="39"/>
      <c r="G40" s="39"/>
      <c r="H40" s="39"/>
      <c r="I40" s="9" t="s">
        <v>100</v>
      </c>
      <c r="J40" s="9" t="s">
        <v>100</v>
      </c>
      <c r="K40" s="9"/>
      <c r="L40" s="58"/>
    </row>
    <row r="41" s="1" customFormat="1" ht="26" customHeight="1" spans="1:12">
      <c r="A41" s="9"/>
      <c r="B41" s="9"/>
      <c r="C41" s="9"/>
      <c r="D41" s="9" t="s">
        <v>98</v>
      </c>
      <c r="E41" s="39"/>
      <c r="F41" s="39"/>
      <c r="G41" s="39"/>
      <c r="H41" s="39"/>
      <c r="I41" s="9"/>
      <c r="J41" s="9"/>
      <c r="K41" s="9"/>
      <c r="L41" s="58"/>
    </row>
    <row r="42" s="1" customFormat="1" ht="26" customHeight="1" spans="1:12">
      <c r="A42" s="9"/>
      <c r="B42" s="9"/>
      <c r="C42" s="9"/>
      <c r="D42" s="9" t="s">
        <v>101</v>
      </c>
      <c r="E42" s="17"/>
      <c r="F42" s="17"/>
      <c r="G42" s="17"/>
      <c r="H42" s="17"/>
      <c r="I42" s="9"/>
      <c r="J42" s="9"/>
      <c r="K42" s="9"/>
      <c r="L42" s="58"/>
    </row>
    <row r="43" s="1" customFormat="1" ht="26" customHeight="1" spans="1:12">
      <c r="A43" s="9"/>
      <c r="B43" s="9"/>
      <c r="C43" s="9"/>
      <c r="D43" s="9" t="s">
        <v>102</v>
      </c>
      <c r="E43" s="39" t="s">
        <v>624</v>
      </c>
      <c r="F43" s="39"/>
      <c r="G43" s="39"/>
      <c r="H43" s="39"/>
      <c r="I43" s="9" t="s">
        <v>100</v>
      </c>
      <c r="J43" s="9" t="s">
        <v>100</v>
      </c>
      <c r="K43" s="9"/>
      <c r="L43" s="58"/>
    </row>
    <row r="44" s="1" customFormat="1" ht="26" customHeight="1" spans="1:12">
      <c r="A44" s="9"/>
      <c r="B44" s="9" t="s">
        <v>104</v>
      </c>
      <c r="C44" s="9"/>
      <c r="D44" s="9" t="s">
        <v>105</v>
      </c>
      <c r="E44" s="17" t="s">
        <v>134</v>
      </c>
      <c r="F44" s="17"/>
      <c r="G44" s="17"/>
      <c r="H44" s="17"/>
      <c r="I44" s="9" t="s">
        <v>135</v>
      </c>
      <c r="J44" s="9" t="s">
        <v>136</v>
      </c>
      <c r="K44" s="31"/>
      <c r="L44" s="58"/>
    </row>
    <row r="45" s="3" customFormat="1" ht="27" customHeight="1" spans="1:12">
      <c r="A45" s="41" t="s">
        <v>180</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workbookViewId="0">
      <selection activeCell="A7" sqref="$A1:$XFD104857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625</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626</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627</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9" t="s">
        <v>42</v>
      </c>
      <c r="C18" s="9"/>
      <c r="D18" s="9" t="s">
        <v>627</v>
      </c>
      <c r="E18" s="9"/>
      <c r="F18" s="9" t="s">
        <v>38</v>
      </c>
      <c r="G18" s="9"/>
      <c r="H18" s="9" t="s">
        <v>627</v>
      </c>
      <c r="I18" s="9"/>
      <c r="J18" s="53" t="s">
        <v>40</v>
      </c>
      <c r="K18" s="9" t="s">
        <v>41</v>
      </c>
      <c r="L18" s="39"/>
    </row>
    <row r="19" s="1" customFormat="1" ht="32" customHeight="1" spans="1:12">
      <c r="A19" s="9"/>
      <c r="B19" s="9" t="s">
        <v>44</v>
      </c>
      <c r="C19" s="9"/>
      <c r="D19" s="9" t="s">
        <v>628</v>
      </c>
      <c r="E19" s="9"/>
      <c r="F19" s="9" t="s">
        <v>38</v>
      </c>
      <c r="G19" s="9"/>
      <c r="H19" s="9" t="s">
        <v>628</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2582400</v>
      </c>
      <c r="E23" s="9">
        <v>1.2</v>
      </c>
      <c r="F23" s="9">
        <v>2582400</v>
      </c>
      <c r="G23" s="31">
        <v>1</v>
      </c>
      <c r="H23" s="9"/>
      <c r="I23" s="9">
        <v>2548453.28</v>
      </c>
      <c r="J23" s="56">
        <f t="shared" ref="J23:J37" si="0">I23/2582400</f>
        <v>0.98685458488228</v>
      </c>
      <c r="K23" s="9">
        <f>F23-I23</f>
        <v>33946.7200000002</v>
      </c>
      <c r="L23" s="9"/>
    </row>
    <row r="24" s="1" customFormat="1" ht="26" customHeight="1" spans="1:12">
      <c r="A24" s="9"/>
      <c r="B24" s="26">
        <v>1</v>
      </c>
      <c r="C24" s="30"/>
      <c r="D24" s="9"/>
      <c r="E24" s="9"/>
      <c r="F24" s="9"/>
      <c r="G24" s="9"/>
      <c r="H24" s="81">
        <v>44945</v>
      </c>
      <c r="I24" s="9">
        <v>391610</v>
      </c>
      <c r="J24" s="56">
        <f t="shared" si="0"/>
        <v>0.151645755885998</v>
      </c>
      <c r="K24" s="9">
        <f>F23-I24</f>
        <v>2190790</v>
      </c>
      <c r="L24" s="9"/>
    </row>
    <row r="25" s="1" customFormat="1" ht="26" customHeight="1" spans="1:12">
      <c r="A25" s="9"/>
      <c r="B25" s="26">
        <v>2</v>
      </c>
      <c r="C25" s="30"/>
      <c r="D25" s="9"/>
      <c r="E25" s="9"/>
      <c r="F25" s="9"/>
      <c r="G25" s="9"/>
      <c r="H25" s="81">
        <v>44955</v>
      </c>
      <c r="I25" s="9">
        <v>3153.28</v>
      </c>
      <c r="J25" s="56">
        <f t="shared" si="0"/>
        <v>0.00122106567534077</v>
      </c>
      <c r="K25" s="9">
        <f t="shared" ref="K25:K37" si="1">K24-I25</f>
        <v>2187636.72</v>
      </c>
      <c r="L25" s="9"/>
    </row>
    <row r="26" s="1" customFormat="1" ht="26" customHeight="1" spans="1:12">
      <c r="A26" s="9"/>
      <c r="B26" s="26">
        <v>3</v>
      </c>
      <c r="C26" s="30"/>
      <c r="D26" s="9"/>
      <c r="E26" s="9"/>
      <c r="F26" s="9"/>
      <c r="G26" s="9"/>
      <c r="H26" s="81">
        <v>44984</v>
      </c>
      <c r="I26" s="9">
        <v>40590.48</v>
      </c>
      <c r="J26" s="56">
        <f t="shared" si="0"/>
        <v>0.0157181226765799</v>
      </c>
      <c r="K26" s="9">
        <f t="shared" si="1"/>
        <v>2147046.24</v>
      </c>
      <c r="L26" s="9"/>
    </row>
    <row r="27" s="1" customFormat="1" ht="26" customHeight="1" spans="1:12">
      <c r="A27" s="9"/>
      <c r="B27" s="26">
        <v>4</v>
      </c>
      <c r="C27" s="30"/>
      <c r="D27" s="9"/>
      <c r="E27" s="9"/>
      <c r="F27" s="9"/>
      <c r="G27" s="9"/>
      <c r="H27" s="81">
        <v>44985.4822569444</v>
      </c>
      <c r="I27" s="9">
        <v>390409.52</v>
      </c>
      <c r="J27" s="56">
        <f t="shared" si="0"/>
        <v>0.151180885997522</v>
      </c>
      <c r="K27" s="9">
        <f t="shared" si="1"/>
        <v>1756636.72</v>
      </c>
      <c r="L27" s="9"/>
    </row>
    <row r="28" s="1" customFormat="1" ht="26" customHeight="1" spans="1:12">
      <c r="A28" s="9"/>
      <c r="B28" s="26">
        <v>5</v>
      </c>
      <c r="C28" s="30"/>
      <c r="D28" s="9"/>
      <c r="E28" s="9"/>
      <c r="F28" s="9"/>
      <c r="G28" s="9"/>
      <c r="H28" s="81">
        <v>45043.5188194444</v>
      </c>
      <c r="I28" s="9">
        <v>102990</v>
      </c>
      <c r="J28" s="56">
        <f t="shared" si="0"/>
        <v>0.0398815055762082</v>
      </c>
      <c r="K28" s="9">
        <f t="shared" si="1"/>
        <v>1653646.72</v>
      </c>
      <c r="L28" s="9"/>
    </row>
    <row r="29" s="1" customFormat="1" ht="26" customHeight="1" spans="1:12">
      <c r="A29" s="9"/>
      <c r="B29" s="26">
        <v>6</v>
      </c>
      <c r="C29" s="30"/>
      <c r="D29" s="9"/>
      <c r="E29" s="9"/>
      <c r="F29" s="9"/>
      <c r="G29" s="9"/>
      <c r="H29" s="81">
        <v>45078.4937847222</v>
      </c>
      <c r="I29" s="9">
        <v>232200</v>
      </c>
      <c r="J29" s="56">
        <f t="shared" si="0"/>
        <v>0.0899163568773234</v>
      </c>
      <c r="K29" s="9">
        <f t="shared" si="1"/>
        <v>1421446.72</v>
      </c>
      <c r="L29" s="9"/>
    </row>
    <row r="30" s="1" customFormat="1" ht="26" customHeight="1" spans="1:12">
      <c r="A30" s="9"/>
      <c r="B30" s="26">
        <v>7</v>
      </c>
      <c r="C30" s="30"/>
      <c r="D30" s="9"/>
      <c r="E30" s="9"/>
      <c r="F30" s="9"/>
      <c r="G30" s="9"/>
      <c r="H30" s="81">
        <v>45103.4970717593</v>
      </c>
      <c r="I30" s="9">
        <v>232200</v>
      </c>
      <c r="J30" s="56">
        <f t="shared" si="0"/>
        <v>0.0899163568773234</v>
      </c>
      <c r="K30" s="9">
        <f t="shared" si="1"/>
        <v>1189246.72</v>
      </c>
      <c r="L30" s="9"/>
    </row>
    <row r="31" s="1" customFormat="1" ht="26" customHeight="1" spans="1:12">
      <c r="A31" s="9"/>
      <c r="B31" s="26">
        <v>8</v>
      </c>
      <c r="C31" s="30"/>
      <c r="D31" s="9"/>
      <c r="E31" s="9"/>
      <c r="F31" s="9"/>
      <c r="G31" s="9"/>
      <c r="H31" s="81">
        <v>45124.5027430556</v>
      </c>
      <c r="I31" s="9">
        <v>1600</v>
      </c>
      <c r="J31" s="56">
        <f t="shared" si="0"/>
        <v>0.000619578686493185</v>
      </c>
      <c r="K31" s="9">
        <f t="shared" si="1"/>
        <v>1187646.72</v>
      </c>
      <c r="L31" s="9"/>
    </row>
    <row r="32" s="1" customFormat="1" ht="26" customHeight="1" spans="1:12">
      <c r="A32" s="9"/>
      <c r="B32" s="26">
        <v>9</v>
      </c>
      <c r="C32" s="30"/>
      <c r="D32" s="9"/>
      <c r="E32" s="9"/>
      <c r="F32" s="9"/>
      <c r="G32" s="9"/>
      <c r="H32" s="81">
        <v>45127.5526157407</v>
      </c>
      <c r="I32" s="9">
        <v>232200</v>
      </c>
      <c r="J32" s="56">
        <f t="shared" si="0"/>
        <v>0.0899163568773234</v>
      </c>
      <c r="K32" s="9">
        <f t="shared" si="1"/>
        <v>955446.72</v>
      </c>
      <c r="L32" s="9"/>
    </row>
    <row r="33" s="1" customFormat="1" ht="26" customHeight="1" spans="1:12">
      <c r="A33" s="9"/>
      <c r="B33" s="26">
        <v>10</v>
      </c>
      <c r="C33" s="30"/>
      <c r="D33" s="9"/>
      <c r="E33" s="9"/>
      <c r="F33" s="9"/>
      <c r="G33" s="9"/>
      <c r="H33" s="81">
        <v>45135.6222685185</v>
      </c>
      <c r="I33" s="9">
        <v>-1600</v>
      </c>
      <c r="J33" s="56">
        <f t="shared" si="0"/>
        <v>-0.000619578686493185</v>
      </c>
      <c r="K33" s="9">
        <f t="shared" si="1"/>
        <v>957046.72</v>
      </c>
      <c r="L33" s="9"/>
    </row>
    <row r="34" s="1" customFormat="1" ht="26" customHeight="1" spans="1:12">
      <c r="A34" s="9"/>
      <c r="B34" s="26">
        <v>11</v>
      </c>
      <c r="C34" s="30"/>
      <c r="D34" s="9"/>
      <c r="E34" s="9"/>
      <c r="F34" s="9"/>
      <c r="G34" s="9"/>
      <c r="H34" s="81">
        <v>45168.5054398148</v>
      </c>
      <c r="I34" s="9">
        <v>233900</v>
      </c>
      <c r="J34" s="56">
        <f t="shared" si="0"/>
        <v>0.0905746592317224</v>
      </c>
      <c r="K34" s="9">
        <f t="shared" si="1"/>
        <v>723146.72</v>
      </c>
      <c r="L34" s="9"/>
    </row>
    <row r="35" s="1" customFormat="1" ht="26" customHeight="1" spans="1:12">
      <c r="A35" s="9"/>
      <c r="B35" s="26">
        <v>12</v>
      </c>
      <c r="C35" s="30"/>
      <c r="D35" s="9"/>
      <c r="E35" s="9"/>
      <c r="F35" s="9"/>
      <c r="G35" s="9"/>
      <c r="H35" s="81">
        <v>45195.6175462963</v>
      </c>
      <c r="I35" s="9">
        <v>232300</v>
      </c>
      <c r="J35" s="56">
        <f t="shared" si="0"/>
        <v>0.0899550805452292</v>
      </c>
      <c r="K35" s="9">
        <f t="shared" si="1"/>
        <v>490846.72</v>
      </c>
      <c r="L35" s="9"/>
    </row>
    <row r="36" s="1" customFormat="1" ht="26" customHeight="1" spans="1:12">
      <c r="A36" s="9"/>
      <c r="B36" s="26">
        <v>13</v>
      </c>
      <c r="C36" s="30"/>
      <c r="D36" s="9"/>
      <c r="E36" s="9"/>
      <c r="F36" s="9"/>
      <c r="G36" s="9"/>
      <c r="H36" s="81">
        <v>45229.4943171296</v>
      </c>
      <c r="I36" s="9">
        <v>230700</v>
      </c>
      <c r="J36" s="56">
        <f t="shared" si="0"/>
        <v>0.0893355018587361</v>
      </c>
      <c r="K36" s="9">
        <f t="shared" si="1"/>
        <v>260146.72</v>
      </c>
      <c r="L36" s="9"/>
    </row>
    <row r="37" s="1" customFormat="1" ht="26" customHeight="1" spans="1:12">
      <c r="A37" s="9"/>
      <c r="B37" s="26">
        <v>14</v>
      </c>
      <c r="C37" s="30"/>
      <c r="D37" s="9"/>
      <c r="E37" s="9"/>
      <c r="F37" s="9"/>
      <c r="G37" s="9"/>
      <c r="H37" s="81">
        <v>45257.588912037</v>
      </c>
      <c r="I37" s="9">
        <v>226200</v>
      </c>
      <c r="J37" s="56">
        <f t="shared" si="0"/>
        <v>0.087592936802974</v>
      </c>
      <c r="K37" s="9">
        <f t="shared" si="1"/>
        <v>33946.7200000002</v>
      </c>
      <c r="L37" s="9"/>
    </row>
    <row r="38" s="1" customFormat="1" ht="26" customHeight="1" spans="1:12">
      <c r="A38" s="9"/>
      <c r="B38" s="15" t="s">
        <v>57</v>
      </c>
      <c r="C38" s="15"/>
      <c r="D38" s="15"/>
      <c r="E38" s="15"/>
      <c r="F38" s="15"/>
      <c r="G38" s="15"/>
      <c r="H38" s="15"/>
      <c r="I38" s="15"/>
      <c r="J38" s="15"/>
      <c r="K38" s="40"/>
      <c r="L38" s="9"/>
    </row>
    <row r="39" s="1" customFormat="1" ht="26" customHeight="1" spans="1:12">
      <c r="A39" s="33" t="s">
        <v>58</v>
      </c>
      <c r="B39" s="34"/>
      <c r="C39" s="34"/>
      <c r="D39" s="34"/>
      <c r="E39" s="34"/>
      <c r="F39" s="34"/>
      <c r="G39" s="34"/>
      <c r="H39" s="34"/>
      <c r="I39" s="34"/>
      <c r="J39" s="34"/>
      <c r="K39" s="57"/>
      <c r="L39" s="26"/>
    </row>
    <row r="40" s="1" customFormat="1" ht="26" customHeight="1" spans="1:12">
      <c r="A40" s="26" t="s">
        <v>59</v>
      </c>
      <c r="B40" s="26"/>
      <c r="C40" s="26"/>
      <c r="D40" s="9" t="s">
        <v>60</v>
      </c>
      <c r="E40" s="9"/>
      <c r="F40" s="9">
        <v>2023.01</v>
      </c>
      <c r="G40" s="9"/>
      <c r="H40" s="9"/>
      <c r="I40" s="9" t="s">
        <v>61</v>
      </c>
      <c r="J40" s="9"/>
      <c r="K40" s="9">
        <v>2023.01</v>
      </c>
      <c r="L40" s="9"/>
    </row>
    <row r="41" s="1" customFormat="1" ht="26" customHeight="1" spans="1:12">
      <c r="A41" s="26"/>
      <c r="B41" s="26"/>
      <c r="C41" s="26"/>
      <c r="D41" s="9" t="s">
        <v>62</v>
      </c>
      <c r="E41" s="9"/>
      <c r="F41" s="9">
        <v>2023.12</v>
      </c>
      <c r="G41" s="9"/>
      <c r="H41" s="9"/>
      <c r="I41" s="9" t="s">
        <v>63</v>
      </c>
      <c r="J41" s="9"/>
      <c r="K41" s="9">
        <v>2023.12</v>
      </c>
      <c r="L41" s="9"/>
    </row>
    <row r="42" s="1" customFormat="1" ht="43" customHeight="1" spans="1:12">
      <c r="A42" s="26"/>
      <c r="B42" s="26"/>
      <c r="C42" s="26"/>
      <c r="D42" s="9" t="s">
        <v>64</v>
      </c>
      <c r="E42" s="9"/>
      <c r="F42" s="9"/>
      <c r="G42" s="9"/>
      <c r="H42" s="9"/>
      <c r="I42" s="9"/>
      <c r="J42" s="9"/>
      <c r="K42" s="9"/>
      <c r="L42" s="9"/>
    </row>
    <row r="43" s="1" customFormat="1" ht="26" customHeight="1" spans="1:12">
      <c r="A43" s="35" t="s">
        <v>65</v>
      </c>
      <c r="B43" s="35"/>
      <c r="C43" s="35"/>
      <c r="D43" s="35"/>
      <c r="E43" s="35"/>
      <c r="F43" s="35"/>
      <c r="G43" s="35"/>
      <c r="H43" s="35"/>
      <c r="I43" s="35"/>
      <c r="J43" s="35"/>
      <c r="K43" s="35"/>
      <c r="L43" s="58"/>
    </row>
    <row r="44" s="1" customFormat="1" ht="26" customHeight="1" spans="1:12">
      <c r="A44" s="9" t="s">
        <v>66</v>
      </c>
      <c r="B44" s="9" t="s">
        <v>67</v>
      </c>
      <c r="C44" s="9"/>
      <c r="D44" s="9"/>
      <c r="E44" s="9"/>
      <c r="F44" s="9"/>
      <c r="G44" s="10" t="s">
        <v>68</v>
      </c>
      <c r="H44" s="11"/>
      <c r="I44" s="12"/>
      <c r="J44" s="10" t="s">
        <v>69</v>
      </c>
      <c r="K44" s="12"/>
      <c r="L44" s="58"/>
    </row>
    <row r="45" s="1" customFormat="1" ht="55" customHeight="1" spans="1:12">
      <c r="A45" s="9"/>
      <c r="B45" s="10" t="s">
        <v>70</v>
      </c>
      <c r="C45" s="12"/>
      <c r="D45" s="10" t="s">
        <v>629</v>
      </c>
      <c r="E45" s="11"/>
      <c r="F45" s="12"/>
      <c r="G45" s="10" t="s">
        <v>629</v>
      </c>
      <c r="H45" s="11"/>
      <c r="I45" s="12"/>
      <c r="J45" s="10"/>
      <c r="K45" s="12"/>
      <c r="L45" s="58"/>
    </row>
    <row r="46" s="1" customFormat="1" ht="76" customHeight="1" spans="1:12">
      <c r="A46" s="9"/>
      <c r="B46" s="10" t="s">
        <v>73</v>
      </c>
      <c r="C46" s="12"/>
      <c r="D46" s="36" t="s">
        <v>409</v>
      </c>
      <c r="E46" s="37"/>
      <c r="F46" s="38"/>
      <c r="G46" s="36" t="s">
        <v>410</v>
      </c>
      <c r="H46" s="37"/>
      <c r="I46" s="38"/>
      <c r="J46" s="36"/>
      <c r="K46" s="38"/>
      <c r="L46" s="58"/>
    </row>
    <row r="47" s="1" customFormat="1" ht="26" customHeight="1" spans="1:12">
      <c r="A47" s="14" t="s">
        <v>76</v>
      </c>
      <c r="B47" s="15"/>
      <c r="C47" s="15"/>
      <c r="D47" s="15"/>
      <c r="E47" s="15"/>
      <c r="F47" s="15"/>
      <c r="G47" s="15"/>
      <c r="H47" s="15"/>
      <c r="I47" s="15"/>
      <c r="J47" s="15"/>
      <c r="K47" s="40"/>
      <c r="L47" s="58"/>
    </row>
    <row r="48" s="1" customFormat="1" ht="26" customHeight="1" spans="1:12">
      <c r="A48" s="9" t="s">
        <v>77</v>
      </c>
      <c r="B48" s="9" t="s">
        <v>78</v>
      </c>
      <c r="C48" s="9"/>
      <c r="D48" s="9" t="s">
        <v>79</v>
      </c>
      <c r="E48" s="9" t="s">
        <v>80</v>
      </c>
      <c r="F48" s="9"/>
      <c r="G48" s="9"/>
      <c r="H48" s="9"/>
      <c r="I48" s="9" t="s">
        <v>81</v>
      </c>
      <c r="J48" s="9" t="s">
        <v>82</v>
      </c>
      <c r="K48" s="9" t="s">
        <v>83</v>
      </c>
      <c r="L48" s="58"/>
    </row>
    <row r="49" s="1" customFormat="1" ht="26" customHeight="1" spans="1:12">
      <c r="A49" s="9"/>
      <c r="B49" s="9" t="s">
        <v>84</v>
      </c>
      <c r="C49" s="9"/>
      <c r="D49" s="9" t="s">
        <v>85</v>
      </c>
      <c r="E49" s="17" t="s">
        <v>630</v>
      </c>
      <c r="F49" s="17"/>
      <c r="G49" s="17"/>
      <c r="H49" s="17"/>
      <c r="I49" s="9" t="s">
        <v>631</v>
      </c>
      <c r="J49" s="9" t="s">
        <v>631</v>
      </c>
      <c r="K49" s="9"/>
      <c r="L49" s="58"/>
    </row>
    <row r="50" s="1" customFormat="1" ht="26" customHeight="1" spans="1:12">
      <c r="A50" s="9"/>
      <c r="B50" s="9"/>
      <c r="C50" s="9"/>
      <c r="D50" s="9" t="s">
        <v>88</v>
      </c>
      <c r="E50" s="17" t="s">
        <v>632</v>
      </c>
      <c r="F50" s="17"/>
      <c r="G50" s="17"/>
      <c r="H50" s="17"/>
      <c r="I50" s="31" t="s">
        <v>131</v>
      </c>
      <c r="J50" s="31" t="s">
        <v>131</v>
      </c>
      <c r="K50" s="31"/>
      <c r="L50" s="58"/>
    </row>
    <row r="51" s="1" customFormat="1" ht="26" customHeight="1" spans="1:12">
      <c r="A51" s="9"/>
      <c r="B51" s="9"/>
      <c r="C51" s="9"/>
      <c r="D51" s="9" t="s">
        <v>90</v>
      </c>
      <c r="E51" s="17" t="s">
        <v>632</v>
      </c>
      <c r="F51" s="17"/>
      <c r="G51" s="17"/>
      <c r="H51" s="17"/>
      <c r="I51" s="31" t="s">
        <v>131</v>
      </c>
      <c r="J51" s="31" t="s">
        <v>131</v>
      </c>
      <c r="K51" s="31"/>
      <c r="L51" s="58"/>
    </row>
    <row r="52" s="1" customFormat="1" ht="26" customHeight="1" spans="1:12">
      <c r="A52" s="9"/>
      <c r="B52" s="9"/>
      <c r="C52" s="9"/>
      <c r="D52" s="9" t="s">
        <v>93</v>
      </c>
      <c r="E52" s="71" t="s">
        <v>132</v>
      </c>
      <c r="F52" s="71"/>
      <c r="G52" s="71"/>
      <c r="H52" s="71"/>
      <c r="I52" s="84" t="s">
        <v>627</v>
      </c>
      <c r="J52" s="9" t="s">
        <v>628</v>
      </c>
      <c r="K52" s="59"/>
      <c r="L52" s="58"/>
    </row>
    <row r="53" s="1" customFormat="1" ht="26" customHeight="1" spans="1:12">
      <c r="A53" s="9"/>
      <c r="B53" s="9" t="s">
        <v>96</v>
      </c>
      <c r="C53" s="9"/>
      <c r="D53" s="9" t="s">
        <v>97</v>
      </c>
      <c r="E53" s="17"/>
      <c r="F53" s="17"/>
      <c r="G53" s="17"/>
      <c r="H53" s="17"/>
      <c r="I53" s="9"/>
      <c r="J53" s="9"/>
      <c r="K53" s="9"/>
      <c r="L53" s="58"/>
    </row>
    <row r="54" s="1" customFormat="1" ht="26" customHeight="1" spans="1:12">
      <c r="A54" s="9"/>
      <c r="B54" s="9"/>
      <c r="C54" s="9"/>
      <c r="D54" s="9" t="s">
        <v>98</v>
      </c>
      <c r="E54" s="39" t="s">
        <v>414</v>
      </c>
      <c r="F54" s="39"/>
      <c r="G54" s="39"/>
      <c r="H54" s="39"/>
      <c r="I54" s="9" t="s">
        <v>100</v>
      </c>
      <c r="J54" s="9" t="s">
        <v>100</v>
      </c>
      <c r="K54" s="9"/>
      <c r="L54" s="58"/>
    </row>
    <row r="55" s="1" customFormat="1" ht="26" customHeight="1" spans="1:12">
      <c r="A55" s="9"/>
      <c r="B55" s="9"/>
      <c r="C55" s="9"/>
      <c r="D55" s="9" t="s">
        <v>101</v>
      </c>
      <c r="E55" s="17"/>
      <c r="F55" s="17"/>
      <c r="G55" s="17"/>
      <c r="H55" s="17"/>
      <c r="I55" s="9"/>
      <c r="J55" s="9"/>
      <c r="K55" s="9"/>
      <c r="L55" s="58"/>
    </row>
    <row r="56" s="1" customFormat="1" ht="26" customHeight="1" spans="1:12">
      <c r="A56" s="9"/>
      <c r="B56" s="9"/>
      <c r="C56" s="9"/>
      <c r="D56" s="9" t="s">
        <v>102</v>
      </c>
      <c r="E56" s="17" t="s">
        <v>415</v>
      </c>
      <c r="F56" s="17"/>
      <c r="G56" s="17"/>
      <c r="H56" s="17"/>
      <c r="I56" s="9" t="s">
        <v>100</v>
      </c>
      <c r="J56" s="9" t="s">
        <v>100</v>
      </c>
      <c r="K56" s="9"/>
      <c r="L56" s="58"/>
    </row>
    <row r="57" s="1" customFormat="1" ht="26" customHeight="1" spans="1:12">
      <c r="A57" s="9"/>
      <c r="B57" s="9" t="s">
        <v>104</v>
      </c>
      <c r="C57" s="9"/>
      <c r="D57" s="9" t="s">
        <v>105</v>
      </c>
      <c r="E57" s="17" t="s">
        <v>416</v>
      </c>
      <c r="F57" s="17"/>
      <c r="G57" s="17"/>
      <c r="H57" s="17"/>
      <c r="I57" s="9" t="s">
        <v>107</v>
      </c>
      <c r="J57" s="9" t="s">
        <v>107</v>
      </c>
      <c r="K57" s="31"/>
      <c r="L57" s="58"/>
    </row>
    <row r="58" s="3" customFormat="1" ht="27" customHeight="1" spans="1:12">
      <c r="A58" s="41" t="s">
        <v>180</v>
      </c>
      <c r="B58" s="41"/>
      <c r="C58" s="41"/>
      <c r="D58" s="41"/>
      <c r="E58" s="42" t="s">
        <v>109</v>
      </c>
      <c r="F58" s="42"/>
      <c r="G58" s="41"/>
      <c r="H58" s="41" t="s">
        <v>110</v>
      </c>
      <c r="I58" s="41"/>
      <c r="J58" s="41"/>
      <c r="K58" s="41"/>
      <c r="L58" s="42"/>
    </row>
    <row r="59" s="1" customFormat="1" ht="54" customHeight="1" spans="1:12">
      <c r="A59" s="43" t="s">
        <v>111</v>
      </c>
      <c r="B59" s="43"/>
      <c r="C59" s="43"/>
      <c r="D59" s="43"/>
      <c r="E59" s="43"/>
      <c r="F59" s="43"/>
      <c r="G59" s="43"/>
      <c r="H59" s="43"/>
      <c r="I59" s="43"/>
      <c r="J59" s="43"/>
      <c r="K59" s="60"/>
      <c r="L59" s="61"/>
    </row>
    <row r="60" s="1" customFormat="1" spans="1:12">
      <c r="A60" s="44"/>
      <c r="B60" s="44"/>
      <c r="C60" s="44"/>
      <c r="D60" s="44"/>
      <c r="E60" s="44"/>
      <c r="F60" s="44"/>
      <c r="G60" s="44"/>
      <c r="H60" s="44"/>
      <c r="I60" s="44"/>
      <c r="J60" s="62"/>
      <c r="K60" s="62"/>
      <c r="L60" s="62"/>
    </row>
    <row r="61" s="1" customFormat="1" spans="1:12">
      <c r="A61" s="44"/>
      <c r="B61" s="44"/>
      <c r="C61" s="44"/>
      <c r="D61" s="44"/>
      <c r="E61" s="44"/>
      <c r="F61" s="44"/>
      <c r="G61" s="44"/>
      <c r="H61" s="44"/>
      <c r="I61" s="44"/>
      <c r="J61" s="62"/>
      <c r="K61" s="62"/>
      <c r="L61" s="62"/>
    </row>
    <row r="62" s="1" customFormat="1" spans="1:12">
      <c r="A62" s="44"/>
      <c r="B62" s="44"/>
      <c r="C62" s="44"/>
      <c r="D62" s="44"/>
      <c r="E62" s="44"/>
      <c r="F62" s="44"/>
      <c r="G62" s="44"/>
      <c r="H62" s="44"/>
      <c r="I62" s="44"/>
      <c r="J62" s="62"/>
      <c r="K62" s="62"/>
      <c r="L62" s="62"/>
    </row>
    <row r="63" s="1" customFormat="1" spans="1:12">
      <c r="A63" s="44"/>
      <c r="B63" s="44"/>
      <c r="C63" s="44"/>
      <c r="D63" s="44"/>
      <c r="E63" s="44"/>
      <c r="F63" s="44"/>
      <c r="G63" s="44"/>
      <c r="H63" s="44"/>
      <c r="I63" s="44"/>
      <c r="J63" s="62"/>
      <c r="K63" s="62"/>
      <c r="L63" s="62"/>
    </row>
    <row r="64" s="1" customFormat="1" spans="1:12">
      <c r="A64" s="44"/>
      <c r="B64" s="44"/>
      <c r="C64" s="44"/>
      <c r="D64" s="44"/>
      <c r="E64" s="44"/>
      <c r="F64" s="44"/>
      <c r="G64" s="44"/>
      <c r="H64" s="44"/>
      <c r="I64" s="44"/>
      <c r="J64" s="62"/>
      <c r="K64" s="62"/>
      <c r="L64" s="62"/>
    </row>
    <row r="65" s="1" customFormat="1" spans="1:12">
      <c r="A65" s="44"/>
      <c r="B65" s="44"/>
      <c r="C65" s="44"/>
      <c r="D65" s="44"/>
      <c r="E65" s="44"/>
      <c r="F65" s="44"/>
      <c r="G65" s="44"/>
      <c r="H65" s="44"/>
      <c r="I65" s="44"/>
      <c r="J65" s="62"/>
      <c r="K65" s="62"/>
      <c r="L65" s="62"/>
    </row>
    <row r="66" s="1" customFormat="1" spans="1:12">
      <c r="A66" s="44"/>
      <c r="B66" s="44"/>
      <c r="C66" s="44"/>
      <c r="D66" s="44"/>
      <c r="E66" s="44"/>
      <c r="F66" s="44"/>
      <c r="G66" s="44"/>
      <c r="H66" s="44"/>
      <c r="I66" s="44"/>
      <c r="J66" s="62"/>
      <c r="K66" s="62"/>
      <c r="L66"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8:K38"/>
    <mergeCell ref="A39:K39"/>
    <mergeCell ref="D40:E40"/>
    <mergeCell ref="F40:H40"/>
    <mergeCell ref="I40:J40"/>
    <mergeCell ref="D41:E41"/>
    <mergeCell ref="F41:H41"/>
    <mergeCell ref="I41:J41"/>
    <mergeCell ref="D42:E42"/>
    <mergeCell ref="F42:K42"/>
    <mergeCell ref="A43:K43"/>
    <mergeCell ref="B44:F44"/>
    <mergeCell ref="G44:I44"/>
    <mergeCell ref="J44:K44"/>
    <mergeCell ref="B45:C45"/>
    <mergeCell ref="D45:F45"/>
    <mergeCell ref="G45:I45"/>
    <mergeCell ref="J45:K45"/>
    <mergeCell ref="B46:C46"/>
    <mergeCell ref="D46:F46"/>
    <mergeCell ref="G46:I46"/>
    <mergeCell ref="J46:K46"/>
    <mergeCell ref="A47:K47"/>
    <mergeCell ref="B48:C48"/>
    <mergeCell ref="E48:H48"/>
    <mergeCell ref="E49:H49"/>
    <mergeCell ref="E50:H50"/>
    <mergeCell ref="E51:H51"/>
    <mergeCell ref="E52:H52"/>
    <mergeCell ref="E53:H53"/>
    <mergeCell ref="E54:H54"/>
    <mergeCell ref="E55:H55"/>
    <mergeCell ref="E56:H56"/>
    <mergeCell ref="B57:C57"/>
    <mergeCell ref="E57:H57"/>
    <mergeCell ref="A58:D58"/>
    <mergeCell ref="E58:F58"/>
    <mergeCell ref="H58:J58"/>
    <mergeCell ref="A59:J59"/>
    <mergeCell ref="A14:A38"/>
    <mergeCell ref="A44:A46"/>
    <mergeCell ref="A48:A57"/>
    <mergeCell ref="B21:B22"/>
    <mergeCell ref="C21:C22"/>
    <mergeCell ref="D21:D22"/>
    <mergeCell ref="K21:K22"/>
    <mergeCell ref="L9:L12"/>
    <mergeCell ref="B15:C16"/>
    <mergeCell ref="A40:C42"/>
    <mergeCell ref="B49:C52"/>
    <mergeCell ref="B53:C56"/>
  </mergeCells>
  <conditionalFormatting sqref="L43:L57">
    <cfRule type="duplicateValues" dxfId="0" priority="1"/>
  </conditionalFormatting>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opLeftCell="A11" workbookViewId="0">
      <selection activeCell="A13" sqref="A13:K13"/>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633</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634</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635</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9" t="s">
        <v>42</v>
      </c>
      <c r="C18" s="9"/>
      <c r="D18" s="9" t="s">
        <v>635</v>
      </c>
      <c r="E18" s="9"/>
      <c r="F18" s="9" t="s">
        <v>38</v>
      </c>
      <c r="G18" s="9"/>
      <c r="H18" s="9" t="s">
        <v>635</v>
      </c>
      <c r="I18" s="9"/>
      <c r="J18" s="53" t="s">
        <v>40</v>
      </c>
      <c r="K18" s="9" t="s">
        <v>41</v>
      </c>
      <c r="L18" s="39"/>
    </row>
    <row r="19" s="1" customFormat="1" ht="32" customHeight="1" spans="1:12">
      <c r="A19" s="9"/>
      <c r="B19" s="9" t="s">
        <v>44</v>
      </c>
      <c r="C19" s="9"/>
      <c r="D19" s="9" t="s">
        <v>636</v>
      </c>
      <c r="E19" s="9"/>
      <c r="F19" s="9" t="s">
        <v>38</v>
      </c>
      <c r="G19" s="9"/>
      <c r="H19" s="9" t="s">
        <v>636</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1512000</v>
      </c>
      <c r="E23" s="9">
        <v>1.2</v>
      </c>
      <c r="F23" s="9">
        <v>1512000</v>
      </c>
      <c r="G23" s="31">
        <v>1</v>
      </c>
      <c r="H23" s="9"/>
      <c r="I23" s="9">
        <v>1441395.32</v>
      </c>
      <c r="J23" s="56">
        <f>I23/7000000</f>
        <v>0.205913617142857</v>
      </c>
      <c r="K23" s="9">
        <f>F23-I23</f>
        <v>70604.6799999999</v>
      </c>
      <c r="L23" s="9"/>
    </row>
    <row r="24" s="1" customFormat="1" ht="26" customHeight="1" spans="1:12">
      <c r="A24" s="9"/>
      <c r="B24" s="26">
        <v>1</v>
      </c>
      <c r="C24" s="30"/>
      <c r="D24" s="9"/>
      <c r="E24" s="9"/>
      <c r="F24" s="9"/>
      <c r="G24" s="9"/>
      <c r="H24" s="81">
        <v>44945</v>
      </c>
      <c r="I24" s="9">
        <v>112798.93</v>
      </c>
      <c r="J24" s="56">
        <f t="shared" ref="J24:J35" si="0">I24/1512000</f>
        <v>0.0746024669312169</v>
      </c>
      <c r="K24" s="9">
        <f>F23-I24</f>
        <v>1399201.07</v>
      </c>
      <c r="L24" s="9"/>
    </row>
    <row r="25" s="1" customFormat="1" ht="26" customHeight="1" spans="1:12">
      <c r="A25" s="9"/>
      <c r="B25" s="26">
        <v>2</v>
      </c>
      <c r="C25" s="30"/>
      <c r="D25" s="9"/>
      <c r="E25" s="9"/>
      <c r="F25" s="9"/>
      <c r="G25" s="9"/>
      <c r="H25" s="81">
        <v>44984</v>
      </c>
      <c r="I25" s="9">
        <v>118357.78</v>
      </c>
      <c r="J25" s="56">
        <f t="shared" si="0"/>
        <v>0.078278955026455</v>
      </c>
      <c r="K25" s="9">
        <f t="shared" ref="K25:K35" si="1">K24-I25</f>
        <v>1280843.29</v>
      </c>
      <c r="L25" s="9"/>
    </row>
    <row r="26" s="1" customFormat="1" ht="26" customHeight="1" spans="1:12">
      <c r="A26" s="9"/>
      <c r="B26" s="26">
        <v>3</v>
      </c>
      <c r="C26" s="30"/>
      <c r="D26" s="9"/>
      <c r="E26" s="9"/>
      <c r="F26" s="9"/>
      <c r="G26" s="9"/>
      <c r="H26" s="81">
        <v>45006</v>
      </c>
      <c r="I26" s="9">
        <v>115958.2</v>
      </c>
      <c r="J26" s="56">
        <f t="shared" si="0"/>
        <v>0.0766919312169312</v>
      </c>
      <c r="K26" s="9">
        <f t="shared" si="1"/>
        <v>1164885.09</v>
      </c>
      <c r="L26" s="9"/>
    </row>
    <row r="27" s="1" customFormat="1" ht="26" customHeight="1" spans="1:12">
      <c r="A27" s="9"/>
      <c r="B27" s="26">
        <v>4</v>
      </c>
      <c r="C27" s="30"/>
      <c r="D27" s="9"/>
      <c r="E27" s="9"/>
      <c r="F27" s="9"/>
      <c r="G27" s="9"/>
      <c r="H27" s="81">
        <v>45052</v>
      </c>
      <c r="I27" s="9">
        <v>116791.19</v>
      </c>
      <c r="J27" s="56">
        <f t="shared" si="0"/>
        <v>0.0772428505291005</v>
      </c>
      <c r="K27" s="9">
        <f t="shared" si="1"/>
        <v>1048093.9</v>
      </c>
      <c r="L27" s="9"/>
    </row>
    <row r="28" s="1" customFormat="1" ht="26" customHeight="1" spans="1:12">
      <c r="A28" s="9"/>
      <c r="B28" s="26">
        <v>5</v>
      </c>
      <c r="C28" s="30"/>
      <c r="D28" s="9"/>
      <c r="E28" s="9"/>
      <c r="F28" s="9"/>
      <c r="G28" s="9"/>
      <c r="H28" s="81">
        <v>45102</v>
      </c>
      <c r="I28" s="9">
        <v>116002.54</v>
      </c>
      <c r="J28" s="56">
        <f t="shared" si="0"/>
        <v>0.0767212566137566</v>
      </c>
      <c r="K28" s="9">
        <f t="shared" si="1"/>
        <v>932091.36</v>
      </c>
      <c r="L28" s="9"/>
    </row>
    <row r="29" s="1" customFormat="1" ht="26" customHeight="1" spans="1:12">
      <c r="A29" s="9"/>
      <c r="B29" s="26">
        <v>6</v>
      </c>
      <c r="C29" s="30"/>
      <c r="D29" s="9"/>
      <c r="E29" s="9"/>
      <c r="F29" s="9"/>
      <c r="G29" s="9"/>
      <c r="H29" s="81">
        <v>45103</v>
      </c>
      <c r="I29" s="9">
        <v>117121.76</v>
      </c>
      <c r="J29" s="56">
        <f t="shared" si="0"/>
        <v>0.0774614814814815</v>
      </c>
      <c r="K29" s="9">
        <f t="shared" si="1"/>
        <v>814969.6</v>
      </c>
      <c r="L29" s="9"/>
    </row>
    <row r="30" s="1" customFormat="1" ht="26" customHeight="1" spans="1:12">
      <c r="A30" s="9"/>
      <c r="B30" s="26">
        <v>7</v>
      </c>
      <c r="C30" s="30"/>
      <c r="D30" s="9"/>
      <c r="E30" s="9"/>
      <c r="F30" s="9"/>
      <c r="G30" s="9"/>
      <c r="H30" s="81">
        <v>45131</v>
      </c>
      <c r="I30" s="9">
        <v>124517.72</v>
      </c>
      <c r="J30" s="56">
        <f t="shared" si="0"/>
        <v>0.0823529894179894</v>
      </c>
      <c r="K30" s="9">
        <f t="shared" si="1"/>
        <v>690451.88</v>
      </c>
      <c r="L30" s="9"/>
    </row>
    <row r="31" s="1" customFormat="1" ht="26" customHeight="1" spans="1:12">
      <c r="A31" s="9"/>
      <c r="B31" s="26">
        <v>8</v>
      </c>
      <c r="C31" s="30"/>
      <c r="D31" s="9"/>
      <c r="E31" s="9"/>
      <c r="F31" s="9"/>
      <c r="G31" s="9"/>
      <c r="H31" s="81">
        <v>45197</v>
      </c>
      <c r="I31" s="9">
        <v>127311.7</v>
      </c>
      <c r="J31" s="56">
        <f t="shared" si="0"/>
        <v>0.0842008597883598</v>
      </c>
      <c r="K31" s="9">
        <f t="shared" si="1"/>
        <v>563140.18</v>
      </c>
      <c r="L31" s="9"/>
    </row>
    <row r="32" s="1" customFormat="1" ht="26" customHeight="1" spans="1:12">
      <c r="A32" s="9"/>
      <c r="B32" s="26">
        <v>9</v>
      </c>
      <c r="C32" s="30"/>
      <c r="D32" s="9"/>
      <c r="E32" s="9"/>
      <c r="F32" s="9"/>
      <c r="G32" s="9"/>
      <c r="H32" s="81">
        <v>45218</v>
      </c>
      <c r="I32" s="9">
        <v>124951.36</v>
      </c>
      <c r="J32" s="56">
        <f t="shared" si="0"/>
        <v>0.0826397883597884</v>
      </c>
      <c r="K32" s="9">
        <f t="shared" si="1"/>
        <v>438188.82</v>
      </c>
      <c r="L32" s="9"/>
    </row>
    <row r="33" s="1" customFormat="1" ht="26" customHeight="1" spans="1:12">
      <c r="A33" s="9"/>
      <c r="B33" s="26">
        <v>10</v>
      </c>
      <c r="C33" s="30"/>
      <c r="D33" s="9"/>
      <c r="E33" s="9"/>
      <c r="F33" s="9"/>
      <c r="G33" s="9"/>
      <c r="H33" s="81">
        <v>45257</v>
      </c>
      <c r="I33" s="9">
        <v>124044.32</v>
      </c>
      <c r="J33" s="56">
        <f t="shared" si="0"/>
        <v>0.0820398941798942</v>
      </c>
      <c r="K33" s="9">
        <f t="shared" si="1"/>
        <v>314144.5</v>
      </c>
      <c r="L33" s="9"/>
    </row>
    <row r="34" s="1" customFormat="1" ht="26" customHeight="1" spans="1:12">
      <c r="A34" s="9"/>
      <c r="B34" s="26">
        <v>11</v>
      </c>
      <c r="C34" s="30"/>
      <c r="D34" s="9"/>
      <c r="E34" s="9"/>
      <c r="F34" s="9"/>
      <c r="G34" s="9"/>
      <c r="H34" s="81">
        <v>45279</v>
      </c>
      <c r="I34" s="9">
        <v>121323.2</v>
      </c>
      <c r="J34" s="56">
        <f t="shared" si="0"/>
        <v>0.0802402116402116</v>
      </c>
      <c r="K34" s="9">
        <f t="shared" si="1"/>
        <v>192821.3</v>
      </c>
      <c r="L34" s="9"/>
    </row>
    <row r="35" s="1" customFormat="1" ht="26" customHeight="1" spans="1:12">
      <c r="A35" s="9"/>
      <c r="B35" s="26">
        <v>12</v>
      </c>
      <c r="C35" s="30"/>
      <c r="D35" s="9"/>
      <c r="E35" s="9"/>
      <c r="F35" s="9"/>
      <c r="G35" s="9"/>
      <c r="H35" s="81">
        <v>45282</v>
      </c>
      <c r="I35" s="9">
        <v>122216.62</v>
      </c>
      <c r="J35" s="56">
        <f t="shared" si="0"/>
        <v>0.0808310978835979</v>
      </c>
      <c r="K35" s="9">
        <f t="shared" si="1"/>
        <v>70604.6800000002</v>
      </c>
      <c r="L35" s="9"/>
    </row>
    <row r="36" s="1" customFormat="1" ht="26" customHeight="1" spans="1:12">
      <c r="A36" s="9"/>
      <c r="B36" s="15" t="s">
        <v>57</v>
      </c>
      <c r="C36" s="15"/>
      <c r="D36" s="15"/>
      <c r="E36" s="15"/>
      <c r="F36" s="15"/>
      <c r="G36" s="15"/>
      <c r="H36" s="15"/>
      <c r="I36" s="15"/>
      <c r="J36" s="15"/>
      <c r="K36" s="40"/>
      <c r="L36" s="9"/>
    </row>
    <row r="37" s="1" customFormat="1" ht="26" customHeight="1" spans="1:12">
      <c r="A37" s="33" t="s">
        <v>58</v>
      </c>
      <c r="B37" s="34"/>
      <c r="C37" s="34"/>
      <c r="D37" s="34"/>
      <c r="E37" s="34"/>
      <c r="F37" s="34"/>
      <c r="G37" s="34"/>
      <c r="H37" s="34"/>
      <c r="I37" s="34"/>
      <c r="J37" s="34"/>
      <c r="K37" s="57"/>
      <c r="L37" s="26"/>
    </row>
    <row r="38" s="1" customFormat="1" ht="26" customHeight="1" spans="1:12">
      <c r="A38" s="26" t="s">
        <v>59</v>
      </c>
      <c r="B38" s="26"/>
      <c r="C38" s="26"/>
      <c r="D38" s="9" t="s">
        <v>60</v>
      </c>
      <c r="E38" s="9"/>
      <c r="F38" s="9">
        <v>2023.01</v>
      </c>
      <c r="G38" s="9"/>
      <c r="H38" s="9"/>
      <c r="I38" s="9" t="s">
        <v>61</v>
      </c>
      <c r="J38" s="9"/>
      <c r="K38" s="9">
        <v>2023.01</v>
      </c>
      <c r="L38" s="9"/>
    </row>
    <row r="39" s="1" customFormat="1" ht="26" customHeight="1" spans="1:12">
      <c r="A39" s="26"/>
      <c r="B39" s="26"/>
      <c r="C39" s="26"/>
      <c r="D39" s="9" t="s">
        <v>62</v>
      </c>
      <c r="E39" s="9"/>
      <c r="F39" s="9">
        <v>2023.12</v>
      </c>
      <c r="G39" s="9"/>
      <c r="H39" s="9"/>
      <c r="I39" s="9" t="s">
        <v>63</v>
      </c>
      <c r="J39" s="9"/>
      <c r="K39" s="9">
        <v>2023.12</v>
      </c>
      <c r="L39" s="9"/>
    </row>
    <row r="40" s="1" customFormat="1" ht="43" customHeight="1" spans="1:12">
      <c r="A40" s="26"/>
      <c r="B40" s="26"/>
      <c r="C40" s="26"/>
      <c r="D40" s="9" t="s">
        <v>64</v>
      </c>
      <c r="E40" s="9"/>
      <c r="F40" s="9"/>
      <c r="G40" s="9"/>
      <c r="H40" s="9"/>
      <c r="I40" s="9"/>
      <c r="J40" s="9"/>
      <c r="K40" s="9"/>
      <c r="L40" s="9"/>
    </row>
    <row r="41" s="1" customFormat="1" ht="26" customHeight="1" spans="1:12">
      <c r="A41" s="35" t="s">
        <v>65</v>
      </c>
      <c r="B41" s="35"/>
      <c r="C41" s="35"/>
      <c r="D41" s="35"/>
      <c r="E41" s="35"/>
      <c r="F41" s="35"/>
      <c r="G41" s="35"/>
      <c r="H41" s="35"/>
      <c r="I41" s="35"/>
      <c r="J41" s="35"/>
      <c r="K41" s="35"/>
      <c r="L41" s="58"/>
    </row>
    <row r="42" s="1" customFormat="1" ht="26" customHeight="1" spans="1:12">
      <c r="A42" s="9" t="s">
        <v>66</v>
      </c>
      <c r="B42" s="9" t="s">
        <v>67</v>
      </c>
      <c r="C42" s="9"/>
      <c r="D42" s="9"/>
      <c r="E42" s="9"/>
      <c r="F42" s="9"/>
      <c r="G42" s="10" t="s">
        <v>68</v>
      </c>
      <c r="H42" s="11"/>
      <c r="I42" s="12"/>
      <c r="J42" s="10" t="s">
        <v>69</v>
      </c>
      <c r="K42" s="12"/>
      <c r="L42" s="58"/>
    </row>
    <row r="43" s="1" customFormat="1" ht="55" customHeight="1" spans="1:12">
      <c r="A43" s="9"/>
      <c r="B43" s="10" t="s">
        <v>70</v>
      </c>
      <c r="C43" s="12"/>
      <c r="D43" s="10" t="s">
        <v>119</v>
      </c>
      <c r="E43" s="11"/>
      <c r="F43" s="12"/>
      <c r="G43" s="10" t="s">
        <v>120</v>
      </c>
      <c r="H43" s="11"/>
      <c r="I43" s="12"/>
      <c r="J43" s="10"/>
      <c r="K43" s="12"/>
      <c r="L43" s="58"/>
    </row>
    <row r="44" s="1" customFormat="1" ht="76" customHeight="1" spans="1:12">
      <c r="A44" s="9"/>
      <c r="B44" s="10" t="s">
        <v>73</v>
      </c>
      <c r="C44" s="12"/>
      <c r="D44" s="10" t="s">
        <v>119</v>
      </c>
      <c r="E44" s="11"/>
      <c r="F44" s="12"/>
      <c r="G44" s="10" t="s">
        <v>121</v>
      </c>
      <c r="H44" s="11"/>
      <c r="I44" s="12"/>
      <c r="J44" s="36"/>
      <c r="K44" s="38"/>
      <c r="L44" s="58"/>
    </row>
    <row r="45" s="1" customFormat="1" ht="26" customHeight="1" spans="1:12">
      <c r="A45" s="14" t="s">
        <v>76</v>
      </c>
      <c r="B45" s="15"/>
      <c r="C45" s="15"/>
      <c r="D45" s="15"/>
      <c r="E45" s="15"/>
      <c r="F45" s="15"/>
      <c r="G45" s="15"/>
      <c r="H45" s="15"/>
      <c r="I45" s="15"/>
      <c r="J45" s="15"/>
      <c r="K45" s="40"/>
      <c r="L45" s="58"/>
    </row>
    <row r="46" s="1" customFormat="1" ht="26" customHeight="1" spans="1:12">
      <c r="A46" s="9" t="s">
        <v>77</v>
      </c>
      <c r="B46" s="9" t="s">
        <v>78</v>
      </c>
      <c r="C46" s="9"/>
      <c r="D46" s="9" t="s">
        <v>79</v>
      </c>
      <c r="E46" s="9" t="s">
        <v>80</v>
      </c>
      <c r="F46" s="9"/>
      <c r="G46" s="9"/>
      <c r="H46" s="9"/>
      <c r="I46" s="9" t="s">
        <v>81</v>
      </c>
      <c r="J46" s="9" t="s">
        <v>82</v>
      </c>
      <c r="K46" s="9" t="s">
        <v>83</v>
      </c>
      <c r="L46" s="58"/>
    </row>
    <row r="47" s="1" customFormat="1" ht="26" customHeight="1" spans="1:12">
      <c r="A47" s="9"/>
      <c r="B47" s="9" t="s">
        <v>84</v>
      </c>
      <c r="C47" s="9"/>
      <c r="D47" s="9" t="s">
        <v>85</v>
      </c>
      <c r="E47" s="17" t="s">
        <v>86</v>
      </c>
      <c r="F47" s="17"/>
      <c r="G47" s="17"/>
      <c r="H47" s="17"/>
      <c r="I47" s="9">
        <v>139</v>
      </c>
      <c r="J47" s="9">
        <v>139</v>
      </c>
      <c r="K47" s="9"/>
      <c r="L47" s="58"/>
    </row>
    <row r="48" s="1" customFormat="1" ht="26" customHeight="1" spans="1:12">
      <c r="A48" s="9"/>
      <c r="B48" s="9"/>
      <c r="C48" s="9"/>
      <c r="D48" s="9" t="s">
        <v>88</v>
      </c>
      <c r="E48" s="17" t="s">
        <v>89</v>
      </c>
      <c r="F48" s="17"/>
      <c r="G48" s="17"/>
      <c r="H48" s="17"/>
      <c r="I48" s="31">
        <v>1</v>
      </c>
      <c r="J48" s="31">
        <v>1</v>
      </c>
      <c r="K48" s="31"/>
      <c r="L48" s="58"/>
    </row>
    <row r="49" s="1" customFormat="1" ht="26" customHeight="1" spans="1:12">
      <c r="A49" s="9"/>
      <c r="B49" s="9"/>
      <c r="C49" s="9"/>
      <c r="D49" s="9" t="s">
        <v>90</v>
      </c>
      <c r="E49" s="17" t="s">
        <v>91</v>
      </c>
      <c r="F49" s="17"/>
      <c r="G49" s="17"/>
      <c r="H49" s="17"/>
      <c r="I49" s="31" t="s">
        <v>92</v>
      </c>
      <c r="J49" s="31" t="s">
        <v>92</v>
      </c>
      <c r="K49" s="31"/>
      <c r="L49" s="58"/>
    </row>
    <row r="50" s="1" customFormat="1" ht="26" customHeight="1" spans="1:12">
      <c r="A50" s="9"/>
      <c r="B50" s="9"/>
      <c r="C50" s="9"/>
      <c r="D50" s="9" t="s">
        <v>93</v>
      </c>
      <c r="E50" s="17"/>
      <c r="F50" s="17"/>
      <c r="G50" s="17"/>
      <c r="H50" s="17"/>
      <c r="I50" s="84"/>
      <c r="J50" s="84"/>
      <c r="K50" s="59"/>
      <c r="L50" s="58"/>
    </row>
    <row r="51" s="1" customFormat="1" ht="26" customHeight="1" spans="1:12">
      <c r="A51" s="9"/>
      <c r="B51" s="9" t="s">
        <v>96</v>
      </c>
      <c r="C51" s="9"/>
      <c r="D51" s="9" t="s">
        <v>97</v>
      </c>
      <c r="E51" s="17"/>
      <c r="F51" s="17"/>
      <c r="G51" s="17"/>
      <c r="H51" s="17"/>
      <c r="I51" s="9"/>
      <c r="J51" s="9"/>
      <c r="K51" s="9"/>
      <c r="L51" s="58"/>
    </row>
    <row r="52" s="1" customFormat="1" ht="26" customHeight="1" spans="1:12">
      <c r="A52" s="9"/>
      <c r="B52" s="9"/>
      <c r="C52" s="9"/>
      <c r="D52" s="9" t="s">
        <v>98</v>
      </c>
      <c r="E52" s="39" t="s">
        <v>99</v>
      </c>
      <c r="F52" s="39"/>
      <c r="G52" s="39"/>
      <c r="H52" s="39"/>
      <c r="I52" s="9" t="s">
        <v>100</v>
      </c>
      <c r="J52" s="9" t="s">
        <v>100</v>
      </c>
      <c r="K52" s="9"/>
      <c r="L52" s="58"/>
    </row>
    <row r="53" s="1" customFormat="1" ht="26" customHeight="1" spans="1:12">
      <c r="A53" s="9"/>
      <c r="B53" s="9"/>
      <c r="C53" s="9"/>
      <c r="D53" s="9" t="s">
        <v>101</v>
      </c>
      <c r="E53" s="17"/>
      <c r="F53" s="17"/>
      <c r="G53" s="17"/>
      <c r="H53" s="17"/>
      <c r="I53" s="9"/>
      <c r="J53" s="9"/>
      <c r="K53" s="9"/>
      <c r="L53" s="58"/>
    </row>
    <row r="54" s="1" customFormat="1" ht="26" customHeight="1" spans="1:12">
      <c r="A54" s="9"/>
      <c r="B54" s="9"/>
      <c r="C54" s="9"/>
      <c r="D54" s="9" t="s">
        <v>102</v>
      </c>
      <c r="E54" s="17" t="s">
        <v>103</v>
      </c>
      <c r="F54" s="17"/>
      <c r="G54" s="17"/>
      <c r="H54" s="17"/>
      <c r="I54" s="31">
        <v>1</v>
      </c>
      <c r="J54" s="31">
        <v>1</v>
      </c>
      <c r="K54" s="9"/>
      <c r="L54" s="58"/>
    </row>
    <row r="55" s="1" customFormat="1" ht="26" customHeight="1" spans="1:12">
      <c r="A55" s="9"/>
      <c r="B55" s="9" t="s">
        <v>104</v>
      </c>
      <c r="C55" s="9"/>
      <c r="D55" s="9" t="s">
        <v>105</v>
      </c>
      <c r="E55" s="17" t="s">
        <v>106</v>
      </c>
      <c r="F55" s="17"/>
      <c r="G55" s="17"/>
      <c r="H55" s="17"/>
      <c r="I55" s="9" t="s">
        <v>107</v>
      </c>
      <c r="J55" s="9" t="s">
        <v>107</v>
      </c>
      <c r="K55" s="31"/>
      <c r="L55" s="58"/>
    </row>
    <row r="56" s="3" customFormat="1" ht="27" customHeight="1" spans="1:12">
      <c r="A56" s="41" t="s">
        <v>108</v>
      </c>
      <c r="B56" s="41"/>
      <c r="C56" s="41"/>
      <c r="D56" s="41"/>
      <c r="E56" s="42" t="s">
        <v>109</v>
      </c>
      <c r="F56" s="42"/>
      <c r="G56" s="41"/>
      <c r="H56" s="41" t="s">
        <v>110</v>
      </c>
      <c r="I56" s="41"/>
      <c r="J56" s="41"/>
      <c r="K56" s="41"/>
      <c r="L56" s="42"/>
    </row>
    <row r="57" s="1" customFormat="1" ht="54" customHeight="1" spans="1:12">
      <c r="A57" s="43" t="s">
        <v>111</v>
      </c>
      <c r="B57" s="43"/>
      <c r="C57" s="43"/>
      <c r="D57" s="43"/>
      <c r="E57" s="43"/>
      <c r="F57" s="43"/>
      <c r="G57" s="43"/>
      <c r="H57" s="43"/>
      <c r="I57" s="43"/>
      <c r="J57" s="43"/>
      <c r="K57" s="60"/>
      <c r="L57" s="61"/>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row r="60" s="1" customFormat="1" spans="1:12">
      <c r="A60" s="44"/>
      <c r="B60" s="44"/>
      <c r="C60" s="44"/>
      <c r="D60" s="44"/>
      <c r="E60" s="44"/>
      <c r="F60" s="44"/>
      <c r="G60" s="44"/>
      <c r="H60" s="44"/>
      <c r="I60" s="44"/>
      <c r="J60" s="62"/>
      <c r="K60" s="62"/>
      <c r="L60" s="62"/>
    </row>
    <row r="61" s="1" customFormat="1" spans="1:12">
      <c r="A61" s="44"/>
      <c r="B61" s="44"/>
      <c r="C61" s="44"/>
      <c r="D61" s="44"/>
      <c r="E61" s="44"/>
      <c r="F61" s="44"/>
      <c r="G61" s="44"/>
      <c r="H61" s="44"/>
      <c r="I61" s="44"/>
      <c r="J61" s="62"/>
      <c r="K61" s="62"/>
      <c r="L61" s="62"/>
    </row>
    <row r="62" s="1" customFormat="1" spans="1:12">
      <c r="A62" s="44"/>
      <c r="B62" s="44"/>
      <c r="C62" s="44"/>
      <c r="D62" s="44"/>
      <c r="E62" s="44"/>
      <c r="F62" s="44"/>
      <c r="G62" s="44"/>
      <c r="H62" s="44"/>
      <c r="I62" s="44"/>
      <c r="J62" s="62"/>
      <c r="K62" s="62"/>
      <c r="L62" s="62"/>
    </row>
    <row r="63" s="1" customFormat="1" spans="1:12">
      <c r="A63" s="44"/>
      <c r="B63" s="44"/>
      <c r="C63" s="44"/>
      <c r="D63" s="44"/>
      <c r="E63" s="44"/>
      <c r="F63" s="44"/>
      <c r="G63" s="44"/>
      <c r="H63" s="44"/>
      <c r="I63" s="44"/>
      <c r="J63" s="62"/>
      <c r="K63" s="62"/>
      <c r="L63" s="62"/>
    </row>
    <row r="64" s="1" customFormat="1" spans="1:12">
      <c r="A64" s="44"/>
      <c r="B64" s="44"/>
      <c r="C64" s="44"/>
      <c r="D64" s="44"/>
      <c r="E64" s="44"/>
      <c r="F64" s="44"/>
      <c r="G64" s="44"/>
      <c r="H64" s="44"/>
      <c r="I64" s="44"/>
      <c r="J64" s="62"/>
      <c r="K64" s="62"/>
      <c r="L64"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D38:E38"/>
    <mergeCell ref="F38:H38"/>
    <mergeCell ref="I38:J38"/>
    <mergeCell ref="D39:E39"/>
    <mergeCell ref="F39:H39"/>
    <mergeCell ref="I39:J39"/>
    <mergeCell ref="D40:E40"/>
    <mergeCell ref="F40:K40"/>
    <mergeCell ref="A41:K41"/>
    <mergeCell ref="B42:F42"/>
    <mergeCell ref="G42:I42"/>
    <mergeCell ref="J42:K42"/>
    <mergeCell ref="B43:C43"/>
    <mergeCell ref="D43:F43"/>
    <mergeCell ref="G43:I43"/>
    <mergeCell ref="J43:K43"/>
    <mergeCell ref="B44:C44"/>
    <mergeCell ref="D44:F44"/>
    <mergeCell ref="G44:I44"/>
    <mergeCell ref="J44:K44"/>
    <mergeCell ref="A45:K45"/>
    <mergeCell ref="B46:C46"/>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6"/>
    <mergeCell ref="A42:A44"/>
    <mergeCell ref="A46:A55"/>
    <mergeCell ref="B21:B22"/>
    <mergeCell ref="C21:C22"/>
    <mergeCell ref="D21:D22"/>
    <mergeCell ref="K21:K22"/>
    <mergeCell ref="L9:L12"/>
    <mergeCell ref="B15:C16"/>
    <mergeCell ref="A38:C40"/>
    <mergeCell ref="B47:C50"/>
    <mergeCell ref="B51:C54"/>
  </mergeCells>
  <conditionalFormatting sqref="L41:L55">
    <cfRule type="duplicateValues" dxfId="0" priority="1"/>
  </conditionalFormatting>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workbookViewId="0">
      <selection activeCell="D4" sqref="D4:F4"/>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637</v>
      </c>
      <c r="E4" s="11"/>
      <c r="F4" s="12"/>
      <c r="G4" s="9" t="s">
        <v>4</v>
      </c>
      <c r="H4" s="13"/>
      <c r="I4" s="45"/>
      <c r="J4" s="46" t="s">
        <v>6</v>
      </c>
      <c r="K4" s="46"/>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638</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9" t="s">
        <v>42</v>
      </c>
      <c r="C18" s="9"/>
      <c r="D18" s="9" t="s">
        <v>638</v>
      </c>
      <c r="E18" s="9"/>
      <c r="F18" s="9" t="s">
        <v>38</v>
      </c>
      <c r="G18" s="9"/>
      <c r="H18" s="9" t="s">
        <v>638</v>
      </c>
      <c r="I18" s="9"/>
      <c r="J18" s="53" t="s">
        <v>40</v>
      </c>
      <c r="K18" s="9" t="s">
        <v>41</v>
      </c>
      <c r="L18" s="39"/>
    </row>
    <row r="19" s="1" customFormat="1" ht="32" customHeight="1" spans="1:12">
      <c r="A19" s="9"/>
      <c r="B19" s="9" t="s">
        <v>44</v>
      </c>
      <c r="C19" s="9"/>
      <c r="D19" s="9" t="s">
        <v>638</v>
      </c>
      <c r="E19" s="9"/>
      <c r="F19" s="9" t="s">
        <v>38</v>
      </c>
      <c r="G19" s="9"/>
      <c r="H19" s="9" t="s">
        <v>638</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180000</v>
      </c>
      <c r="E23" s="9">
        <v>1.2</v>
      </c>
      <c r="F23" s="9">
        <v>180000</v>
      </c>
      <c r="G23" s="31">
        <v>1</v>
      </c>
      <c r="H23" s="9"/>
      <c r="I23" s="9">
        <v>180000</v>
      </c>
      <c r="J23" s="56">
        <f t="shared" ref="J23:J25" si="0">I23/180000</f>
        <v>1</v>
      </c>
      <c r="K23" s="9">
        <f>F23-I23</f>
        <v>0</v>
      </c>
      <c r="L23" s="9"/>
    </row>
    <row r="24" s="1" customFormat="1" ht="26" customHeight="1" spans="1:12">
      <c r="A24" s="9"/>
      <c r="B24" s="26">
        <v>1</v>
      </c>
      <c r="C24" s="30"/>
      <c r="D24" s="9"/>
      <c r="E24" s="9"/>
      <c r="F24" s="9"/>
      <c r="G24" s="9"/>
      <c r="H24" s="81">
        <v>45050</v>
      </c>
      <c r="I24" s="9">
        <v>90000</v>
      </c>
      <c r="J24" s="56">
        <f t="shared" si="0"/>
        <v>0.5</v>
      </c>
      <c r="K24" s="9">
        <f>F23-I24</f>
        <v>90000</v>
      </c>
      <c r="L24" s="9"/>
    </row>
    <row r="25" s="1" customFormat="1" ht="26" customHeight="1" spans="1:12">
      <c r="A25" s="9"/>
      <c r="B25" s="26">
        <v>2</v>
      </c>
      <c r="C25" s="30"/>
      <c r="D25" s="9"/>
      <c r="E25" s="9"/>
      <c r="F25" s="9"/>
      <c r="G25" s="9"/>
      <c r="H25" s="81">
        <v>45226</v>
      </c>
      <c r="I25" s="9">
        <v>90000</v>
      </c>
      <c r="J25" s="56">
        <f t="shared" si="0"/>
        <v>0.5</v>
      </c>
      <c r="K25" s="9">
        <f>K24-I25</f>
        <v>0</v>
      </c>
      <c r="L25" s="9"/>
    </row>
    <row r="26" s="1" customFormat="1" ht="26" customHeight="1" spans="1:12">
      <c r="A26" s="9"/>
      <c r="B26" s="15" t="s">
        <v>57</v>
      </c>
      <c r="C26" s="15"/>
      <c r="D26" s="15"/>
      <c r="E26" s="15"/>
      <c r="F26" s="15"/>
      <c r="G26" s="15"/>
      <c r="H26" s="15"/>
      <c r="I26" s="15"/>
      <c r="J26" s="15"/>
      <c r="K26" s="40"/>
      <c r="L26" s="9"/>
    </row>
    <row r="27" s="1" customFormat="1" ht="26" customHeight="1" spans="1:12">
      <c r="A27" s="33" t="s">
        <v>58</v>
      </c>
      <c r="B27" s="34"/>
      <c r="C27" s="34"/>
      <c r="D27" s="34"/>
      <c r="E27" s="34"/>
      <c r="F27" s="34"/>
      <c r="G27" s="34"/>
      <c r="H27" s="34"/>
      <c r="I27" s="34"/>
      <c r="J27" s="34"/>
      <c r="K27" s="57"/>
      <c r="L27" s="26"/>
    </row>
    <row r="28" s="1" customFormat="1" ht="26" customHeight="1" spans="1:12">
      <c r="A28" s="26" t="s">
        <v>59</v>
      </c>
      <c r="B28" s="26"/>
      <c r="C28" s="26"/>
      <c r="D28" s="9" t="s">
        <v>60</v>
      </c>
      <c r="E28" s="9"/>
      <c r="F28" s="9">
        <v>2022.01</v>
      </c>
      <c r="G28" s="9"/>
      <c r="H28" s="9"/>
      <c r="I28" s="9" t="s">
        <v>61</v>
      </c>
      <c r="J28" s="9"/>
      <c r="K28" s="9">
        <v>2022.01</v>
      </c>
      <c r="L28" s="9"/>
    </row>
    <row r="29" s="1" customFormat="1" ht="26" customHeight="1" spans="1:12">
      <c r="A29" s="26"/>
      <c r="B29" s="26"/>
      <c r="C29" s="26"/>
      <c r="D29" s="9" t="s">
        <v>62</v>
      </c>
      <c r="E29" s="9"/>
      <c r="F29" s="9">
        <v>2022.12</v>
      </c>
      <c r="G29" s="9"/>
      <c r="H29" s="9"/>
      <c r="I29" s="9" t="s">
        <v>63</v>
      </c>
      <c r="J29" s="9"/>
      <c r="K29" s="9">
        <v>2022.12</v>
      </c>
      <c r="L29" s="9"/>
    </row>
    <row r="30" s="1" customFormat="1" ht="43" customHeight="1" spans="1:12">
      <c r="A30" s="26"/>
      <c r="B30" s="26"/>
      <c r="C30" s="26"/>
      <c r="D30" s="9" t="s">
        <v>64</v>
      </c>
      <c r="E30" s="9"/>
      <c r="F30" s="9"/>
      <c r="G30" s="9"/>
      <c r="H30" s="9"/>
      <c r="I30" s="9"/>
      <c r="J30" s="9"/>
      <c r="K30" s="9"/>
      <c r="L30" s="9"/>
    </row>
    <row r="31" s="1" customFormat="1" ht="26" customHeight="1" spans="1:12">
      <c r="A31" s="35" t="s">
        <v>65</v>
      </c>
      <c r="B31" s="35"/>
      <c r="C31" s="35"/>
      <c r="D31" s="35"/>
      <c r="E31" s="35"/>
      <c r="F31" s="35"/>
      <c r="G31" s="35"/>
      <c r="H31" s="35"/>
      <c r="I31" s="35"/>
      <c r="J31" s="35"/>
      <c r="K31" s="35"/>
      <c r="L31" s="58"/>
    </row>
    <row r="32" s="1" customFormat="1" ht="26" customHeight="1" spans="1:12">
      <c r="A32" s="9" t="s">
        <v>66</v>
      </c>
      <c r="B32" s="9" t="s">
        <v>67</v>
      </c>
      <c r="C32" s="9"/>
      <c r="D32" s="9"/>
      <c r="E32" s="9"/>
      <c r="F32" s="9"/>
      <c r="G32" s="10" t="s">
        <v>68</v>
      </c>
      <c r="H32" s="11"/>
      <c r="I32" s="12"/>
      <c r="J32" s="10" t="s">
        <v>69</v>
      </c>
      <c r="K32" s="12"/>
      <c r="L32" s="58"/>
    </row>
    <row r="33" s="1" customFormat="1" ht="55" customHeight="1" spans="1:12">
      <c r="A33" s="9"/>
      <c r="B33" s="10" t="s">
        <v>70</v>
      </c>
      <c r="C33" s="12"/>
      <c r="D33" s="10" t="s">
        <v>639</v>
      </c>
      <c r="E33" s="11"/>
      <c r="F33" s="12"/>
      <c r="G33" s="10" t="s">
        <v>639</v>
      </c>
      <c r="H33" s="11"/>
      <c r="I33" s="12"/>
      <c r="J33" s="10"/>
      <c r="K33" s="12"/>
      <c r="L33" s="58"/>
    </row>
    <row r="34" s="1" customFormat="1" ht="76" customHeight="1" spans="1:12">
      <c r="A34" s="9"/>
      <c r="B34" s="10" t="s">
        <v>73</v>
      </c>
      <c r="C34" s="12"/>
      <c r="D34" s="10" t="s">
        <v>640</v>
      </c>
      <c r="E34" s="11"/>
      <c r="F34" s="12"/>
      <c r="G34" s="10" t="s">
        <v>641</v>
      </c>
      <c r="H34" s="11"/>
      <c r="I34" s="12"/>
      <c r="J34" s="36"/>
      <c r="K34" s="38"/>
      <c r="L34" s="58"/>
    </row>
    <row r="35" s="1" customFormat="1" ht="26" customHeight="1" spans="1:12">
      <c r="A35" s="14" t="s">
        <v>76</v>
      </c>
      <c r="B35" s="15"/>
      <c r="C35" s="15"/>
      <c r="D35" s="15"/>
      <c r="E35" s="15"/>
      <c r="F35" s="15"/>
      <c r="G35" s="15"/>
      <c r="H35" s="15"/>
      <c r="I35" s="15"/>
      <c r="J35" s="15"/>
      <c r="K35" s="40"/>
      <c r="L35" s="58"/>
    </row>
    <row r="36" s="1" customFormat="1" ht="26" customHeight="1" spans="1:12">
      <c r="A36" s="9" t="s">
        <v>77</v>
      </c>
      <c r="B36" s="9" t="s">
        <v>78</v>
      </c>
      <c r="C36" s="9"/>
      <c r="D36" s="9" t="s">
        <v>79</v>
      </c>
      <c r="E36" s="9" t="s">
        <v>80</v>
      </c>
      <c r="F36" s="9"/>
      <c r="G36" s="9"/>
      <c r="H36" s="9"/>
      <c r="I36" s="9" t="s">
        <v>81</v>
      </c>
      <c r="J36" s="9" t="s">
        <v>82</v>
      </c>
      <c r="K36" s="9" t="s">
        <v>83</v>
      </c>
      <c r="L36" s="58"/>
    </row>
    <row r="37" s="1" customFormat="1" ht="26" customHeight="1" spans="1:12">
      <c r="A37" s="9"/>
      <c r="B37" s="9" t="s">
        <v>84</v>
      </c>
      <c r="C37" s="9"/>
      <c r="D37" s="9" t="s">
        <v>85</v>
      </c>
      <c r="E37" s="17" t="s">
        <v>642</v>
      </c>
      <c r="F37" s="17"/>
      <c r="G37" s="17"/>
      <c r="H37" s="17"/>
      <c r="I37" s="9" t="s">
        <v>643</v>
      </c>
      <c r="J37" s="9" t="s">
        <v>643</v>
      </c>
      <c r="K37" s="9"/>
      <c r="L37" s="58"/>
    </row>
    <row r="38" s="1" customFormat="1" ht="26" customHeight="1" spans="1:12">
      <c r="A38" s="9"/>
      <c r="B38" s="9"/>
      <c r="C38" s="9"/>
      <c r="D38" s="9" t="s">
        <v>88</v>
      </c>
      <c r="E38" s="17" t="s">
        <v>644</v>
      </c>
      <c r="F38" s="17"/>
      <c r="G38" s="17"/>
      <c r="H38" s="17"/>
      <c r="I38" s="31" t="s">
        <v>645</v>
      </c>
      <c r="J38" s="31" t="s">
        <v>645</v>
      </c>
      <c r="K38" s="31"/>
      <c r="L38" s="58"/>
    </row>
    <row r="39" s="1" customFormat="1" ht="26" customHeight="1" spans="1:12">
      <c r="A39" s="9"/>
      <c r="B39" s="9"/>
      <c r="C39" s="9"/>
      <c r="D39" s="9" t="s">
        <v>90</v>
      </c>
      <c r="E39" s="17" t="s">
        <v>646</v>
      </c>
      <c r="F39" s="17"/>
      <c r="G39" s="17"/>
      <c r="H39" s="17"/>
      <c r="I39" s="31" t="s">
        <v>131</v>
      </c>
      <c r="J39" s="31" t="s">
        <v>131</v>
      </c>
      <c r="K39" s="31"/>
      <c r="L39" s="58"/>
    </row>
    <row r="40" s="1" customFormat="1" ht="26" customHeight="1" spans="1:12">
      <c r="A40" s="9"/>
      <c r="B40" s="9"/>
      <c r="C40" s="9"/>
      <c r="D40" s="9" t="s">
        <v>93</v>
      </c>
      <c r="E40" s="17" t="s">
        <v>647</v>
      </c>
      <c r="F40" s="17"/>
      <c r="G40" s="17"/>
      <c r="H40" s="17"/>
      <c r="I40" s="84" t="s">
        <v>648</v>
      </c>
      <c r="J40" s="84" t="s">
        <v>648</v>
      </c>
      <c r="K40" s="59"/>
      <c r="L40" s="58"/>
    </row>
    <row r="41" s="1" customFormat="1" ht="26" customHeight="1" spans="1:12">
      <c r="A41" s="9"/>
      <c r="B41" s="9" t="s">
        <v>96</v>
      </c>
      <c r="C41" s="9"/>
      <c r="D41" s="9" t="s">
        <v>97</v>
      </c>
      <c r="E41" s="17"/>
      <c r="F41" s="17"/>
      <c r="G41" s="17"/>
      <c r="H41" s="17"/>
      <c r="I41" s="9"/>
      <c r="J41" s="9"/>
      <c r="K41" s="9"/>
      <c r="L41" s="58"/>
    </row>
    <row r="42" s="1" customFormat="1" ht="26" customHeight="1" spans="1:12">
      <c r="A42" s="9"/>
      <c r="B42" s="9"/>
      <c r="C42" s="9"/>
      <c r="D42" s="9" t="s">
        <v>98</v>
      </c>
      <c r="E42" s="39" t="s">
        <v>649</v>
      </c>
      <c r="F42" s="39"/>
      <c r="G42" s="39"/>
      <c r="H42" s="39"/>
      <c r="I42" s="9" t="s">
        <v>100</v>
      </c>
      <c r="J42" s="9" t="s">
        <v>100</v>
      </c>
      <c r="K42" s="9"/>
      <c r="L42" s="58"/>
    </row>
    <row r="43" s="1" customFormat="1" ht="26" customHeight="1" spans="1:12">
      <c r="A43" s="9"/>
      <c r="B43" s="9"/>
      <c r="C43" s="9"/>
      <c r="D43" s="9" t="s">
        <v>101</v>
      </c>
      <c r="E43" s="17"/>
      <c r="F43" s="17"/>
      <c r="G43" s="17"/>
      <c r="H43" s="17"/>
      <c r="I43" s="9"/>
      <c r="J43" s="9"/>
      <c r="K43" s="9"/>
      <c r="L43" s="58"/>
    </row>
    <row r="44" s="1" customFormat="1" ht="26" customHeight="1" spans="1:12">
      <c r="A44" s="9"/>
      <c r="B44" s="9"/>
      <c r="C44" s="9"/>
      <c r="D44" s="9" t="s">
        <v>102</v>
      </c>
      <c r="E44" s="17" t="s">
        <v>650</v>
      </c>
      <c r="F44" s="17"/>
      <c r="G44" s="17"/>
      <c r="H44" s="17"/>
      <c r="I44" s="9" t="s">
        <v>100</v>
      </c>
      <c r="J44" s="9" t="s">
        <v>100</v>
      </c>
      <c r="K44" s="9"/>
      <c r="L44" s="58"/>
    </row>
    <row r="45" s="1" customFormat="1" ht="26" customHeight="1" spans="1:12">
      <c r="A45" s="9"/>
      <c r="B45" s="9" t="s">
        <v>104</v>
      </c>
      <c r="C45" s="9"/>
      <c r="D45" s="9" t="s">
        <v>105</v>
      </c>
      <c r="E45" s="17" t="s">
        <v>307</v>
      </c>
      <c r="F45" s="17"/>
      <c r="G45" s="17"/>
      <c r="H45" s="17"/>
      <c r="I45" s="9" t="s">
        <v>651</v>
      </c>
      <c r="J45" s="9" t="s">
        <v>651</v>
      </c>
      <c r="K45" s="31"/>
      <c r="L45" s="58"/>
    </row>
    <row r="46" s="3" customFormat="1" ht="27" customHeight="1" spans="1:12">
      <c r="A46" s="41" t="s">
        <v>180</v>
      </c>
      <c r="B46" s="41"/>
      <c r="C46" s="41"/>
      <c r="D46" s="41"/>
      <c r="E46" s="42" t="s">
        <v>109</v>
      </c>
      <c r="F46" s="42"/>
      <c r="G46" s="41"/>
      <c r="H46" s="41" t="s">
        <v>110</v>
      </c>
      <c r="I46" s="41"/>
      <c r="J46" s="41"/>
      <c r="K46" s="41"/>
      <c r="L46" s="42"/>
    </row>
    <row r="47" s="1" customFormat="1" ht="54" customHeight="1" spans="1:12">
      <c r="A47" s="43" t="s">
        <v>111</v>
      </c>
      <c r="B47" s="43"/>
      <c r="C47" s="43"/>
      <c r="D47" s="43"/>
      <c r="E47" s="43"/>
      <c r="F47" s="43"/>
      <c r="G47" s="43"/>
      <c r="H47" s="43"/>
      <c r="I47" s="43"/>
      <c r="J47" s="43"/>
      <c r="K47" s="60"/>
      <c r="L47" s="61"/>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conditionalFormatting sqref="L31:L45">
    <cfRule type="duplicateValues" dxfId="0" priority="1"/>
  </conditionalFormatting>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A28" workbookViewId="0">
      <selection activeCell="F27" sqref="F27:K28"/>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652</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653</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183</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183</v>
      </c>
      <c r="E18" s="9"/>
      <c r="F18" s="17" t="s">
        <v>38</v>
      </c>
      <c r="G18" s="17"/>
      <c r="H18" s="9" t="s">
        <v>183</v>
      </c>
      <c r="I18" s="9"/>
      <c r="J18" s="53" t="s">
        <v>40</v>
      </c>
      <c r="K18" s="9" t="s">
        <v>41</v>
      </c>
      <c r="L18" s="39"/>
    </row>
    <row r="19" s="1" customFormat="1" ht="32" customHeight="1" spans="1:12">
      <c r="A19" s="9"/>
      <c r="B19" s="23" t="s">
        <v>44</v>
      </c>
      <c r="C19" s="24"/>
      <c r="D19" s="9" t="s">
        <v>183</v>
      </c>
      <c r="E19" s="9"/>
      <c r="F19" s="17" t="s">
        <v>38</v>
      </c>
      <c r="G19" s="17"/>
      <c r="H19" s="9" t="s">
        <v>183</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30000</v>
      </c>
      <c r="E23" s="9">
        <v>1.2</v>
      </c>
      <c r="F23" s="9">
        <v>30000</v>
      </c>
      <c r="G23" s="31">
        <v>1</v>
      </c>
      <c r="H23" s="9"/>
      <c r="I23" s="9">
        <v>30000</v>
      </c>
      <c r="J23" s="31">
        <v>1</v>
      </c>
      <c r="K23" s="9">
        <v>0</v>
      </c>
      <c r="L23" s="9"/>
    </row>
    <row r="24" s="1" customFormat="1" ht="26" customHeight="1" spans="1:12">
      <c r="A24" s="9"/>
      <c r="B24" s="26">
        <v>1</v>
      </c>
      <c r="C24" s="30"/>
      <c r="D24" s="9"/>
      <c r="E24" s="9"/>
      <c r="F24" s="9"/>
      <c r="G24" s="9"/>
      <c r="H24" s="81">
        <v>45251</v>
      </c>
      <c r="I24" s="9">
        <v>30000</v>
      </c>
      <c r="J24" s="31">
        <v>1</v>
      </c>
      <c r="K24" s="9">
        <v>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2023.01</v>
      </c>
      <c r="G27" s="9"/>
      <c r="H27" s="9"/>
      <c r="I27" s="9" t="s">
        <v>61</v>
      </c>
      <c r="J27" s="9"/>
      <c r="K27" s="9">
        <v>2023.01</v>
      </c>
      <c r="L27" s="9"/>
    </row>
    <row r="28" s="1" customFormat="1" ht="26" customHeight="1" spans="1:12">
      <c r="A28" s="26"/>
      <c r="B28" s="26"/>
      <c r="C28" s="26"/>
      <c r="D28" s="9" t="s">
        <v>62</v>
      </c>
      <c r="E28" s="9"/>
      <c r="F28" s="9">
        <v>2023.12</v>
      </c>
      <c r="G28" s="9"/>
      <c r="H28" s="9"/>
      <c r="I28" s="9" t="s">
        <v>63</v>
      </c>
      <c r="J28" s="9"/>
      <c r="K28" s="9">
        <v>2023.12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85" t="s">
        <v>654</v>
      </c>
      <c r="E32" s="86"/>
      <c r="F32" s="87"/>
      <c r="G32" s="85" t="s">
        <v>654</v>
      </c>
      <c r="H32" s="86"/>
      <c r="I32" s="87"/>
      <c r="J32" s="10"/>
      <c r="K32" s="12"/>
      <c r="L32" s="58"/>
    </row>
    <row r="33" s="1" customFormat="1" ht="76" customHeight="1" spans="1:12">
      <c r="A33" s="9"/>
      <c r="B33" s="10" t="s">
        <v>73</v>
      </c>
      <c r="C33" s="12"/>
      <c r="D33" s="85" t="s">
        <v>655</v>
      </c>
      <c r="E33" s="86"/>
      <c r="F33" s="87"/>
      <c r="G33" s="85" t="s">
        <v>656</v>
      </c>
      <c r="H33" s="86"/>
      <c r="I33" s="87"/>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t="s">
        <v>77</v>
      </c>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88" t="s">
        <v>339</v>
      </c>
      <c r="F36" s="88"/>
      <c r="G36" s="88"/>
      <c r="H36" s="88"/>
      <c r="I36" s="90" t="s">
        <v>172</v>
      </c>
      <c r="J36" s="90" t="s">
        <v>172</v>
      </c>
      <c r="K36" s="9"/>
      <c r="L36" s="58"/>
    </row>
    <row r="37" s="1" customFormat="1" ht="26" customHeight="1" spans="1:12">
      <c r="A37" s="9"/>
      <c r="B37" s="9"/>
      <c r="C37" s="9"/>
      <c r="D37" s="9" t="s">
        <v>88</v>
      </c>
      <c r="E37" s="88" t="s">
        <v>341</v>
      </c>
      <c r="F37" s="88"/>
      <c r="G37" s="88"/>
      <c r="H37" s="88"/>
      <c r="I37" s="91">
        <v>1</v>
      </c>
      <c r="J37" s="91">
        <v>1</v>
      </c>
      <c r="K37" s="31"/>
      <c r="L37" s="58"/>
    </row>
    <row r="38" s="1" customFormat="1" ht="26" customHeight="1" spans="1:12">
      <c r="A38" s="9"/>
      <c r="B38" s="9"/>
      <c r="C38" s="9"/>
      <c r="D38" s="9" t="s">
        <v>90</v>
      </c>
      <c r="E38" s="88" t="s">
        <v>342</v>
      </c>
      <c r="F38" s="88"/>
      <c r="G38" s="88"/>
      <c r="H38" s="88"/>
      <c r="I38" s="91" t="s">
        <v>131</v>
      </c>
      <c r="J38" s="91" t="s">
        <v>131</v>
      </c>
      <c r="K38" s="31"/>
      <c r="L38" s="58"/>
    </row>
    <row r="39" s="1" customFormat="1" ht="26" customHeight="1" spans="1:12">
      <c r="A39" s="9"/>
      <c r="B39" s="9"/>
      <c r="C39" s="9"/>
      <c r="D39" s="9" t="s">
        <v>93</v>
      </c>
      <c r="E39" s="88" t="s">
        <v>446</v>
      </c>
      <c r="F39" s="88"/>
      <c r="G39" s="88"/>
      <c r="H39" s="88"/>
      <c r="I39" s="92" t="s">
        <v>183</v>
      </c>
      <c r="J39" s="92" t="s">
        <v>183</v>
      </c>
      <c r="K39" s="59"/>
      <c r="L39" s="58"/>
    </row>
    <row r="40" s="1" customFormat="1" ht="26" customHeight="1" spans="1:12">
      <c r="A40" s="9"/>
      <c r="B40" s="9" t="s">
        <v>96</v>
      </c>
      <c r="C40" s="9"/>
      <c r="D40" s="9" t="s">
        <v>97</v>
      </c>
      <c r="E40" s="88" t="s">
        <v>657</v>
      </c>
      <c r="F40" s="88"/>
      <c r="G40" s="88"/>
      <c r="H40" s="88"/>
      <c r="I40" s="90" t="s">
        <v>100</v>
      </c>
      <c r="J40" s="90" t="s">
        <v>100</v>
      </c>
      <c r="K40" s="9"/>
      <c r="L40" s="58"/>
    </row>
    <row r="41" s="1" customFormat="1" ht="26" customHeight="1" spans="1:12">
      <c r="A41" s="9"/>
      <c r="B41" s="9"/>
      <c r="C41" s="9"/>
      <c r="D41" s="9" t="s">
        <v>98</v>
      </c>
      <c r="E41" s="89" t="s">
        <v>658</v>
      </c>
      <c r="F41" s="89"/>
      <c r="G41" s="89"/>
      <c r="H41" s="89"/>
      <c r="I41" s="90" t="s">
        <v>177</v>
      </c>
      <c r="J41" s="90" t="s">
        <v>177</v>
      </c>
      <c r="K41" s="9"/>
      <c r="L41" s="58"/>
    </row>
    <row r="42" s="1" customFormat="1" ht="26" customHeight="1" spans="1:12">
      <c r="A42" s="9"/>
      <c r="B42" s="9"/>
      <c r="C42" s="9"/>
      <c r="D42" s="9" t="s">
        <v>101</v>
      </c>
      <c r="E42" s="88"/>
      <c r="F42" s="88"/>
      <c r="G42" s="88"/>
      <c r="H42" s="88"/>
      <c r="I42" s="90"/>
      <c r="J42" s="90"/>
      <c r="K42" s="9"/>
      <c r="L42" s="58"/>
    </row>
    <row r="43" s="1" customFormat="1" ht="26" customHeight="1" spans="1:12">
      <c r="A43" s="9"/>
      <c r="B43" s="9"/>
      <c r="C43" s="9"/>
      <c r="D43" s="9" t="s">
        <v>102</v>
      </c>
      <c r="E43" s="88" t="s">
        <v>162</v>
      </c>
      <c r="F43" s="88"/>
      <c r="G43" s="88"/>
      <c r="H43" s="88"/>
      <c r="I43" s="90" t="s">
        <v>100</v>
      </c>
      <c r="J43" s="90" t="s">
        <v>100</v>
      </c>
      <c r="K43" s="9"/>
      <c r="L43" s="58"/>
    </row>
    <row r="44" s="1" customFormat="1" ht="26" customHeight="1" spans="1:12">
      <c r="A44" s="9"/>
      <c r="B44" s="9" t="s">
        <v>104</v>
      </c>
      <c r="C44" s="9"/>
      <c r="D44" s="9" t="s">
        <v>105</v>
      </c>
      <c r="E44" s="88" t="s">
        <v>179</v>
      </c>
      <c r="F44" s="88"/>
      <c r="G44" s="88"/>
      <c r="H44" s="88"/>
      <c r="I44" s="90" t="s">
        <v>136</v>
      </c>
      <c r="J44" s="90" t="s">
        <v>136</v>
      </c>
      <c r="K44" s="31"/>
      <c r="L44" s="58"/>
    </row>
    <row r="45" s="3" customFormat="1" ht="27" customHeight="1" spans="1:12">
      <c r="A45" s="41" t="s">
        <v>180</v>
      </c>
      <c r="B45" s="41"/>
      <c r="C45" s="41"/>
      <c r="D45" s="41"/>
      <c r="E45" s="42" t="s">
        <v>109</v>
      </c>
      <c r="F45" s="42"/>
      <c r="G45" s="41"/>
      <c r="H45" s="41" t="s">
        <v>110</v>
      </c>
      <c r="I45" s="41"/>
      <c r="J45" s="41"/>
      <c r="K45" s="41"/>
      <c r="L45" s="42"/>
    </row>
    <row r="46" s="1" customFormat="1" ht="54" customHeight="1" spans="1:12">
      <c r="A46" s="43" t="s">
        <v>111</v>
      </c>
      <c r="B46" s="43"/>
      <c r="C46" s="43"/>
      <c r="D46" s="43"/>
      <c r="E46" s="43"/>
      <c r="F46" s="43"/>
      <c r="G46" s="43"/>
      <c r="H46" s="43"/>
      <c r="I46" s="43"/>
      <c r="J46" s="43"/>
      <c r="K46" s="60"/>
      <c r="L46" s="61"/>
    </row>
    <row r="47" s="1" customFormat="1" spans="1:12">
      <c r="A47" s="44"/>
      <c r="B47" s="44"/>
      <c r="C47" s="44"/>
      <c r="D47" s="44"/>
      <c r="E47" s="44"/>
      <c r="F47" s="44"/>
      <c r="G47" s="44"/>
      <c r="H47" s="44"/>
      <c r="I47" s="44"/>
      <c r="J47" s="62"/>
      <c r="K47" s="62"/>
      <c r="L47" s="62"/>
    </row>
    <row r="48" s="1" customFormat="1" spans="1:12">
      <c r="A48" s="44"/>
      <c r="B48" s="44"/>
      <c r="C48" s="44"/>
      <c r="D48" s="44"/>
      <c r="E48" s="44"/>
      <c r="F48" s="44"/>
      <c r="G48" s="44"/>
      <c r="H48" s="44"/>
      <c r="I48" s="44"/>
      <c r="J48" s="62"/>
      <c r="K48" s="62"/>
      <c r="L48" s="62"/>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opLeftCell="A38" workbookViewId="0">
      <selection activeCell="K44" sqref="K44"/>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659</v>
      </c>
      <c r="E4" s="11"/>
      <c r="F4" s="12"/>
      <c r="G4" s="9" t="s">
        <v>4</v>
      </c>
      <c r="H4" s="13" t="s">
        <v>219</v>
      </c>
      <c r="I4" s="45"/>
      <c r="J4" s="46" t="s">
        <v>6</v>
      </c>
      <c r="K4" s="46" t="s">
        <v>220</v>
      </c>
      <c r="L4" s="9" t="s">
        <v>8</v>
      </c>
    </row>
    <row r="5" s="1" customFormat="1" ht="32" customHeight="1" spans="1:12">
      <c r="A5" s="9" t="s">
        <v>9</v>
      </c>
      <c r="B5" s="9"/>
      <c r="C5" s="9"/>
      <c r="D5" s="10" t="s">
        <v>114</v>
      </c>
      <c r="E5" s="11"/>
      <c r="F5" s="12"/>
      <c r="G5" s="9" t="s">
        <v>11</v>
      </c>
      <c r="H5" s="9" t="s">
        <v>12</v>
      </c>
      <c r="I5" s="9"/>
      <c r="J5" s="17" t="s">
        <v>13</v>
      </c>
      <c r="K5" s="47" t="s">
        <v>222</v>
      </c>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660</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225</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225</v>
      </c>
      <c r="E18" s="9"/>
      <c r="F18" s="17" t="s">
        <v>38</v>
      </c>
      <c r="G18" s="17"/>
      <c r="H18" s="9" t="s">
        <v>225</v>
      </c>
      <c r="I18" s="9"/>
      <c r="J18" s="53" t="s">
        <v>40</v>
      </c>
      <c r="K18" s="9" t="s">
        <v>41</v>
      </c>
      <c r="L18" s="39"/>
    </row>
    <row r="19" s="1" customFormat="1" ht="32" customHeight="1" spans="1:12">
      <c r="A19" s="9"/>
      <c r="B19" s="23" t="s">
        <v>44</v>
      </c>
      <c r="C19" s="24"/>
      <c r="D19" s="9" t="s">
        <v>661</v>
      </c>
      <c r="E19" s="9"/>
      <c r="F19" s="17" t="s">
        <v>38</v>
      </c>
      <c r="G19" s="17"/>
      <c r="H19" s="9" t="s">
        <v>661</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1000000</v>
      </c>
      <c r="E23" s="9">
        <v>1.2</v>
      </c>
      <c r="F23" s="9">
        <v>1000000</v>
      </c>
      <c r="G23" s="31">
        <v>1</v>
      </c>
      <c r="H23" s="9"/>
      <c r="I23" s="9">
        <v>18187</v>
      </c>
      <c r="J23" s="56">
        <f>I23/1000000</f>
        <v>0.018187</v>
      </c>
      <c r="K23" s="9">
        <f>F23-I23</f>
        <v>981813</v>
      </c>
      <c r="L23" s="9"/>
    </row>
    <row r="24" s="1" customFormat="1" ht="26" customHeight="1" spans="1:12">
      <c r="A24" s="9"/>
      <c r="B24" s="30">
        <v>1</v>
      </c>
      <c r="C24" s="30"/>
      <c r="D24" s="9"/>
      <c r="E24" s="9"/>
      <c r="F24" s="9"/>
      <c r="G24" s="31"/>
      <c r="H24" s="72">
        <v>45111.4352083333</v>
      </c>
      <c r="I24" s="9">
        <v>1250</v>
      </c>
      <c r="J24" s="56">
        <f t="shared" ref="J24:J30" si="0">I24/1000000</f>
        <v>0.00125</v>
      </c>
      <c r="K24" s="9">
        <f>F23-I24</f>
        <v>998750</v>
      </c>
      <c r="L24" s="9"/>
    </row>
    <row r="25" s="1" customFormat="1" ht="26" customHeight="1" spans="1:12">
      <c r="A25" s="9"/>
      <c r="B25" s="30">
        <v>2</v>
      </c>
      <c r="C25" s="30"/>
      <c r="D25" s="9"/>
      <c r="E25" s="9"/>
      <c r="F25" s="9"/>
      <c r="G25" s="31"/>
      <c r="H25" s="72">
        <v>45124.4753587963</v>
      </c>
      <c r="I25" s="9">
        <v>3265</v>
      </c>
      <c r="J25" s="56">
        <f t="shared" si="0"/>
        <v>0.003265</v>
      </c>
      <c r="K25" s="9">
        <f t="shared" ref="K25:K30" si="1">K24-I25</f>
        <v>995485</v>
      </c>
      <c r="L25" s="9"/>
    </row>
    <row r="26" s="1" customFormat="1" ht="26" customHeight="1" spans="1:12">
      <c r="A26" s="9"/>
      <c r="B26" s="30">
        <v>3</v>
      </c>
      <c r="C26" s="30"/>
      <c r="D26" s="9"/>
      <c r="E26" s="9"/>
      <c r="F26" s="9"/>
      <c r="G26" s="31"/>
      <c r="H26" s="72">
        <v>45124.4762268519</v>
      </c>
      <c r="I26" s="9">
        <v>6950</v>
      </c>
      <c r="J26" s="56">
        <f t="shared" si="0"/>
        <v>0.00695</v>
      </c>
      <c r="K26" s="9">
        <f t="shared" si="1"/>
        <v>988535</v>
      </c>
      <c r="L26" s="9"/>
    </row>
    <row r="27" s="1" customFormat="1" ht="26" customHeight="1" spans="1:12">
      <c r="A27" s="9"/>
      <c r="B27" s="30">
        <v>4</v>
      </c>
      <c r="C27" s="30"/>
      <c r="D27" s="9"/>
      <c r="E27" s="9"/>
      <c r="F27" s="9"/>
      <c r="G27" s="31"/>
      <c r="H27" s="72">
        <v>45175.4690393519</v>
      </c>
      <c r="I27" s="9">
        <v>360</v>
      </c>
      <c r="J27" s="56">
        <f t="shared" si="0"/>
        <v>0.00036</v>
      </c>
      <c r="K27" s="9">
        <f t="shared" si="1"/>
        <v>988175</v>
      </c>
      <c r="L27" s="9"/>
    </row>
    <row r="28" s="1" customFormat="1" ht="26" customHeight="1" spans="1:12">
      <c r="A28" s="9"/>
      <c r="B28" s="30">
        <v>5</v>
      </c>
      <c r="C28" s="30"/>
      <c r="D28" s="9"/>
      <c r="E28" s="9"/>
      <c r="F28" s="9"/>
      <c r="G28" s="31"/>
      <c r="H28" s="72">
        <v>45206.4646180556</v>
      </c>
      <c r="I28" s="9">
        <v>2930</v>
      </c>
      <c r="J28" s="56">
        <f t="shared" si="0"/>
        <v>0.00293</v>
      </c>
      <c r="K28" s="9">
        <f t="shared" si="1"/>
        <v>985245</v>
      </c>
      <c r="L28" s="9"/>
    </row>
    <row r="29" s="1" customFormat="1" ht="26" customHeight="1" spans="1:12">
      <c r="A29" s="9"/>
      <c r="B29" s="30">
        <v>6</v>
      </c>
      <c r="C29" s="30"/>
      <c r="D29" s="9"/>
      <c r="E29" s="9"/>
      <c r="F29" s="9"/>
      <c r="G29" s="31"/>
      <c r="H29" s="72">
        <v>45257.5434722222</v>
      </c>
      <c r="I29" s="9">
        <v>1260</v>
      </c>
      <c r="J29" s="56">
        <f t="shared" si="0"/>
        <v>0.00126</v>
      </c>
      <c r="K29" s="9">
        <f t="shared" si="1"/>
        <v>983985</v>
      </c>
      <c r="L29" s="9"/>
    </row>
    <row r="30" s="1" customFormat="1" ht="26" customHeight="1" spans="1:12">
      <c r="A30" s="9"/>
      <c r="B30" s="30">
        <v>7</v>
      </c>
      <c r="C30" s="30"/>
      <c r="D30" s="9"/>
      <c r="E30" s="9"/>
      <c r="F30" s="9"/>
      <c r="G30" s="31"/>
      <c r="H30" s="72">
        <v>45280.5644212963</v>
      </c>
      <c r="I30" s="9">
        <v>2172</v>
      </c>
      <c r="J30" s="56">
        <f t="shared" si="0"/>
        <v>0.002172</v>
      </c>
      <c r="K30" s="9">
        <f t="shared" si="1"/>
        <v>981813</v>
      </c>
      <c r="L30" s="9"/>
    </row>
    <row r="31" s="1" customFormat="1" ht="26" customHeight="1" spans="1:12">
      <c r="A31" s="9"/>
      <c r="B31" s="15" t="s">
        <v>57</v>
      </c>
      <c r="C31" s="15"/>
      <c r="D31" s="15"/>
      <c r="E31" s="15"/>
      <c r="F31" s="15"/>
      <c r="G31" s="15"/>
      <c r="H31" s="15"/>
      <c r="I31" s="15"/>
      <c r="J31" s="15"/>
      <c r="K31" s="40"/>
      <c r="L31" s="9"/>
    </row>
    <row r="32" s="1" customFormat="1" ht="26" customHeight="1" spans="1:12">
      <c r="A32" s="33" t="s">
        <v>58</v>
      </c>
      <c r="B32" s="34"/>
      <c r="C32" s="34"/>
      <c r="D32" s="34"/>
      <c r="E32" s="34"/>
      <c r="F32" s="34"/>
      <c r="G32" s="34"/>
      <c r="H32" s="34"/>
      <c r="I32" s="34"/>
      <c r="J32" s="34"/>
      <c r="K32" s="57"/>
      <c r="L32" s="26"/>
    </row>
    <row r="33" s="1" customFormat="1" ht="26" customHeight="1" spans="1:12">
      <c r="A33" s="26" t="s">
        <v>59</v>
      </c>
      <c r="B33" s="26"/>
      <c r="C33" s="26"/>
      <c r="D33" s="9" t="s">
        <v>60</v>
      </c>
      <c r="E33" s="9"/>
      <c r="F33" s="9">
        <v>2022.01</v>
      </c>
      <c r="G33" s="9"/>
      <c r="H33" s="9"/>
      <c r="I33" s="9" t="s">
        <v>61</v>
      </c>
      <c r="J33" s="9"/>
      <c r="K33" s="9">
        <v>2022.01</v>
      </c>
      <c r="L33" s="9"/>
    </row>
    <row r="34" s="1" customFormat="1" ht="26" customHeight="1" spans="1:12">
      <c r="A34" s="26"/>
      <c r="B34" s="26"/>
      <c r="C34" s="26"/>
      <c r="D34" s="9" t="s">
        <v>62</v>
      </c>
      <c r="E34" s="9"/>
      <c r="F34" s="9">
        <v>2022.12</v>
      </c>
      <c r="G34" s="9"/>
      <c r="H34" s="9"/>
      <c r="I34" s="9" t="s">
        <v>63</v>
      </c>
      <c r="J34" s="9"/>
      <c r="K34" s="9">
        <v>2022.12</v>
      </c>
      <c r="L34" s="9"/>
    </row>
    <row r="35" s="1" customFormat="1" ht="43" customHeight="1" spans="1:12">
      <c r="A35" s="26"/>
      <c r="B35" s="26"/>
      <c r="C35" s="26"/>
      <c r="D35" s="9" t="s">
        <v>64</v>
      </c>
      <c r="E35" s="9"/>
      <c r="F35" s="9"/>
      <c r="G35" s="9"/>
      <c r="H35" s="9"/>
      <c r="I35" s="9"/>
      <c r="J35" s="9"/>
      <c r="K35" s="9"/>
      <c r="L35" s="9"/>
    </row>
    <row r="36" s="1" customFormat="1" ht="26" customHeight="1" spans="1:12">
      <c r="A36" s="35" t="s">
        <v>65</v>
      </c>
      <c r="B36" s="35"/>
      <c r="C36" s="35"/>
      <c r="D36" s="35"/>
      <c r="E36" s="35"/>
      <c r="F36" s="35"/>
      <c r="G36" s="35"/>
      <c r="H36" s="35"/>
      <c r="I36" s="35"/>
      <c r="J36" s="35"/>
      <c r="K36" s="35"/>
      <c r="L36" s="58"/>
    </row>
    <row r="37" s="1" customFormat="1" ht="26" customHeight="1" spans="1:12">
      <c r="A37" s="9" t="s">
        <v>66</v>
      </c>
      <c r="B37" s="9" t="s">
        <v>67</v>
      </c>
      <c r="C37" s="9"/>
      <c r="D37" s="9"/>
      <c r="E37" s="9"/>
      <c r="F37" s="9"/>
      <c r="G37" s="10" t="s">
        <v>68</v>
      </c>
      <c r="H37" s="11"/>
      <c r="I37" s="12"/>
      <c r="J37" s="10" t="s">
        <v>69</v>
      </c>
      <c r="K37" s="12"/>
      <c r="L37" s="58"/>
    </row>
    <row r="38" s="1" customFormat="1" ht="55" customHeight="1" spans="1:12">
      <c r="A38" s="9"/>
      <c r="B38" s="10" t="s">
        <v>70</v>
      </c>
      <c r="C38" s="12"/>
      <c r="D38" s="14" t="s">
        <v>662</v>
      </c>
      <c r="E38" s="15"/>
      <c r="F38" s="40"/>
      <c r="G38" s="14" t="s">
        <v>663</v>
      </c>
      <c r="H38" s="15"/>
      <c r="I38" s="40"/>
      <c r="J38" s="10"/>
      <c r="K38" s="12"/>
      <c r="L38" s="58"/>
    </row>
    <row r="39" s="1" customFormat="1" ht="76" customHeight="1" spans="1:12">
      <c r="A39" s="9"/>
      <c r="B39" s="10" t="s">
        <v>73</v>
      </c>
      <c r="C39" s="12"/>
      <c r="D39" s="36" t="s">
        <v>664</v>
      </c>
      <c r="E39" s="37"/>
      <c r="F39" s="38"/>
      <c r="G39" s="36" t="s">
        <v>664</v>
      </c>
      <c r="H39" s="37"/>
      <c r="I39" s="38"/>
      <c r="J39" s="36"/>
      <c r="K39" s="38"/>
      <c r="L39" s="58"/>
    </row>
    <row r="40" s="1" customFormat="1" ht="26" customHeight="1" spans="1:12">
      <c r="A40" s="14" t="s">
        <v>76</v>
      </c>
      <c r="B40" s="15"/>
      <c r="C40" s="15"/>
      <c r="D40" s="15"/>
      <c r="E40" s="15"/>
      <c r="F40" s="15"/>
      <c r="G40" s="15"/>
      <c r="H40" s="15"/>
      <c r="I40" s="15"/>
      <c r="J40" s="15"/>
      <c r="K40" s="40"/>
      <c r="L40" s="58"/>
    </row>
    <row r="41" s="1" customFormat="1" ht="26" customHeight="1" spans="1:12">
      <c r="A41" s="9" t="s">
        <v>77</v>
      </c>
      <c r="B41" s="9" t="s">
        <v>78</v>
      </c>
      <c r="C41" s="9"/>
      <c r="D41" s="9" t="s">
        <v>79</v>
      </c>
      <c r="E41" s="9" t="s">
        <v>80</v>
      </c>
      <c r="F41" s="9"/>
      <c r="G41" s="9"/>
      <c r="H41" s="9"/>
      <c r="I41" s="9" t="s">
        <v>81</v>
      </c>
      <c r="J41" s="9" t="s">
        <v>82</v>
      </c>
      <c r="K41" s="9" t="s">
        <v>83</v>
      </c>
      <c r="L41" s="58"/>
    </row>
    <row r="42" s="1" customFormat="1" ht="26" customHeight="1" spans="1:12">
      <c r="A42" s="9"/>
      <c r="B42" s="9" t="s">
        <v>84</v>
      </c>
      <c r="C42" s="9"/>
      <c r="D42" s="9" t="s">
        <v>85</v>
      </c>
      <c r="E42" s="17" t="s">
        <v>665</v>
      </c>
      <c r="F42" s="17"/>
      <c r="G42" s="17"/>
      <c r="H42" s="17"/>
      <c r="I42" s="9" t="s">
        <v>666</v>
      </c>
      <c r="J42" s="9" t="s">
        <v>666</v>
      </c>
      <c r="K42" s="9"/>
      <c r="L42" s="58"/>
    </row>
    <row r="43" s="1" customFormat="1" ht="26" customHeight="1" spans="1:12">
      <c r="A43" s="9"/>
      <c r="B43" s="9"/>
      <c r="C43" s="9"/>
      <c r="D43" s="9" t="s">
        <v>88</v>
      </c>
      <c r="E43" s="17" t="s">
        <v>667</v>
      </c>
      <c r="F43" s="17"/>
      <c r="G43" s="17"/>
      <c r="H43" s="17"/>
      <c r="I43" s="31">
        <v>1</v>
      </c>
      <c r="J43" s="31">
        <v>1</v>
      </c>
      <c r="K43" s="31"/>
      <c r="L43" s="58"/>
    </row>
    <row r="44" s="1" customFormat="1" ht="26" customHeight="1" spans="1:12">
      <c r="A44" s="9"/>
      <c r="B44" s="9"/>
      <c r="C44" s="9"/>
      <c r="D44" s="9" t="s">
        <v>90</v>
      </c>
      <c r="E44" s="17" t="s">
        <v>668</v>
      </c>
      <c r="F44" s="17"/>
      <c r="G44" s="17"/>
      <c r="H44" s="17"/>
      <c r="I44" s="31" t="s">
        <v>131</v>
      </c>
      <c r="J44" s="31" t="s">
        <v>131</v>
      </c>
      <c r="K44" s="31"/>
      <c r="L44" s="58"/>
    </row>
    <row r="45" s="1" customFormat="1" ht="26" customHeight="1" spans="1:12">
      <c r="A45" s="9"/>
      <c r="B45" s="9"/>
      <c r="C45" s="9"/>
      <c r="D45" s="9" t="s">
        <v>93</v>
      </c>
      <c r="E45" s="17" t="s">
        <v>669</v>
      </c>
      <c r="F45" s="17"/>
      <c r="G45" s="17"/>
      <c r="H45" s="17"/>
      <c r="I45" s="84" t="s">
        <v>670</v>
      </c>
      <c r="J45" s="84" t="s">
        <v>661</v>
      </c>
      <c r="K45" s="59"/>
      <c r="L45" s="58"/>
    </row>
    <row r="46" s="1" customFormat="1" ht="26" customHeight="1" spans="1:12">
      <c r="A46" s="9"/>
      <c r="B46" s="9" t="s">
        <v>96</v>
      </c>
      <c r="C46" s="9"/>
      <c r="D46" s="9" t="s">
        <v>97</v>
      </c>
      <c r="E46" s="17"/>
      <c r="F46" s="17"/>
      <c r="G46" s="17"/>
      <c r="H46" s="17"/>
      <c r="I46" s="9"/>
      <c r="J46" s="9"/>
      <c r="K46" s="9"/>
      <c r="L46" s="58"/>
    </row>
    <row r="47" s="1" customFormat="1" ht="26" customHeight="1" spans="1:12">
      <c r="A47" s="9"/>
      <c r="B47" s="9"/>
      <c r="C47" s="9"/>
      <c r="D47" s="9" t="s">
        <v>98</v>
      </c>
      <c r="E47" s="39" t="s">
        <v>671</v>
      </c>
      <c r="F47" s="39"/>
      <c r="G47" s="39"/>
      <c r="H47" s="39"/>
      <c r="I47" s="9" t="s">
        <v>100</v>
      </c>
      <c r="J47" s="9" t="s">
        <v>100</v>
      </c>
      <c r="K47" s="9"/>
      <c r="L47" s="58"/>
    </row>
    <row r="48" s="1" customFormat="1" ht="26" customHeight="1" spans="1:12">
      <c r="A48" s="9"/>
      <c r="B48" s="9"/>
      <c r="C48" s="9"/>
      <c r="D48" s="9" t="s">
        <v>101</v>
      </c>
      <c r="E48" s="17"/>
      <c r="F48" s="17"/>
      <c r="G48" s="17"/>
      <c r="H48" s="17"/>
      <c r="I48" s="9"/>
      <c r="J48" s="9"/>
      <c r="K48" s="9"/>
      <c r="L48" s="58"/>
    </row>
    <row r="49" s="1" customFormat="1" ht="26" customHeight="1" spans="1:12">
      <c r="A49" s="9"/>
      <c r="B49" s="9"/>
      <c r="C49" s="9"/>
      <c r="D49" s="9" t="s">
        <v>102</v>
      </c>
      <c r="E49" s="17" t="s">
        <v>671</v>
      </c>
      <c r="F49" s="17"/>
      <c r="G49" s="17"/>
      <c r="H49" s="17"/>
      <c r="I49" s="9" t="s">
        <v>100</v>
      </c>
      <c r="J49" s="9" t="s">
        <v>100</v>
      </c>
      <c r="K49" s="9"/>
      <c r="L49" s="58"/>
    </row>
    <row r="50" s="1" customFormat="1" ht="26" customHeight="1" spans="1:12">
      <c r="A50" s="9"/>
      <c r="B50" s="9" t="s">
        <v>104</v>
      </c>
      <c r="C50" s="9"/>
      <c r="D50" s="9" t="s">
        <v>105</v>
      </c>
      <c r="E50" s="17" t="s">
        <v>179</v>
      </c>
      <c r="F50" s="17"/>
      <c r="G50" s="17"/>
      <c r="H50" s="17"/>
      <c r="I50" s="31" t="s">
        <v>107</v>
      </c>
      <c r="J50" s="31" t="s">
        <v>107</v>
      </c>
      <c r="K50" s="31"/>
      <c r="L50" s="58"/>
    </row>
    <row r="51" s="3" customFormat="1" ht="27" customHeight="1" spans="1:12">
      <c r="A51" s="41" t="s">
        <v>180</v>
      </c>
      <c r="B51" s="41"/>
      <c r="C51" s="41"/>
      <c r="D51" s="41"/>
      <c r="E51" s="42" t="s">
        <v>109</v>
      </c>
      <c r="F51" s="42"/>
      <c r="G51" s="41"/>
      <c r="H51" s="41" t="s">
        <v>110</v>
      </c>
      <c r="I51" s="41"/>
      <c r="J51" s="41"/>
      <c r="K51" s="41"/>
      <c r="L51" s="42"/>
    </row>
    <row r="52" s="1" customFormat="1" ht="54" customHeight="1" spans="1:12">
      <c r="A52" s="43" t="s">
        <v>111</v>
      </c>
      <c r="B52" s="43"/>
      <c r="C52" s="43"/>
      <c r="D52" s="43"/>
      <c r="E52" s="43"/>
      <c r="F52" s="43"/>
      <c r="G52" s="43"/>
      <c r="H52" s="43"/>
      <c r="I52" s="43"/>
      <c r="J52" s="43"/>
      <c r="K52" s="60"/>
      <c r="L52" s="61"/>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row r="56" s="1" customFormat="1" spans="1:12">
      <c r="A56" s="44"/>
      <c r="B56" s="44"/>
      <c r="C56" s="44"/>
      <c r="D56" s="44"/>
      <c r="E56" s="44"/>
      <c r="F56" s="44"/>
      <c r="G56" s="44"/>
      <c r="H56" s="44"/>
      <c r="I56" s="44"/>
      <c r="J56" s="62"/>
      <c r="K56" s="62"/>
      <c r="L56" s="62"/>
    </row>
    <row r="57" s="1" customFormat="1" spans="1:12">
      <c r="A57" s="44"/>
      <c r="B57" s="44"/>
      <c r="C57" s="44"/>
      <c r="D57" s="44"/>
      <c r="E57" s="44"/>
      <c r="F57" s="44"/>
      <c r="G57" s="44"/>
      <c r="H57" s="44"/>
      <c r="I57" s="44"/>
      <c r="J57" s="62"/>
      <c r="K57" s="62"/>
      <c r="L57" s="62"/>
    </row>
    <row r="58" s="1" customFormat="1" spans="1:12">
      <c r="A58" s="44"/>
      <c r="B58" s="44"/>
      <c r="C58" s="44"/>
      <c r="D58" s="44"/>
      <c r="E58" s="44"/>
      <c r="F58" s="44"/>
      <c r="G58" s="44"/>
      <c r="H58" s="44"/>
      <c r="I58" s="44"/>
      <c r="J58" s="62"/>
      <c r="K58" s="62"/>
      <c r="L58" s="62"/>
    </row>
    <row r="59" s="1" customFormat="1" spans="1:12">
      <c r="A59" s="44"/>
      <c r="B59" s="44"/>
      <c r="C59" s="44"/>
      <c r="D59" s="44"/>
      <c r="E59" s="44"/>
      <c r="F59" s="44"/>
      <c r="G59" s="44"/>
      <c r="H59" s="44"/>
      <c r="I59" s="44"/>
      <c r="J59" s="62"/>
      <c r="K59" s="62"/>
      <c r="L59"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31"/>
    <mergeCell ref="A37:A39"/>
    <mergeCell ref="A41:A50"/>
    <mergeCell ref="B21:B22"/>
    <mergeCell ref="C21:C22"/>
    <mergeCell ref="D21:D22"/>
    <mergeCell ref="K21:K22"/>
    <mergeCell ref="L9:L12"/>
    <mergeCell ref="B15:C16"/>
    <mergeCell ref="A33:C35"/>
    <mergeCell ref="B42:C45"/>
    <mergeCell ref="B46:C49"/>
  </mergeCells>
  <conditionalFormatting sqref="L36:L50">
    <cfRule type="duplicateValues" dxfId="0" priority="1"/>
  </conditionalFormatting>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opLeftCell="A12" workbookViewId="0">
      <selection activeCell="N26" sqref="N26"/>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1.8888888888889"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672</v>
      </c>
      <c r="E4" s="11"/>
      <c r="F4" s="12"/>
      <c r="G4" s="9" t="s">
        <v>4</v>
      </c>
      <c r="H4" s="13" t="s">
        <v>5</v>
      </c>
      <c r="I4" s="45"/>
      <c r="J4" s="46" t="s">
        <v>6</v>
      </c>
      <c r="K4" s="46" t="s">
        <v>113</v>
      </c>
      <c r="L4" s="9" t="s">
        <v>8</v>
      </c>
    </row>
    <row r="5" s="1" customFormat="1" ht="32" customHeight="1" spans="1:12">
      <c r="A5" s="9" t="s">
        <v>9</v>
      </c>
      <c r="B5" s="9"/>
      <c r="C5" s="9"/>
      <c r="D5" s="10" t="s">
        <v>114</v>
      </c>
      <c r="E5" s="11"/>
      <c r="F5" s="12"/>
      <c r="G5" s="9" t="s">
        <v>11</v>
      </c>
      <c r="H5" s="9" t="s">
        <v>574</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673</v>
      </c>
      <c r="E9" s="9"/>
      <c r="F9" s="9"/>
      <c r="G9" s="9"/>
      <c r="H9" s="9"/>
      <c r="I9" s="9"/>
      <c r="J9" s="9"/>
      <c r="K9" s="9"/>
      <c r="L9" s="48" t="s">
        <v>22</v>
      </c>
    </row>
    <row r="10" s="1" customFormat="1" ht="51" customHeight="1" spans="1:12">
      <c r="A10" s="16" t="s">
        <v>23</v>
      </c>
      <c r="B10" s="16"/>
      <c r="C10" s="16"/>
      <c r="D10" s="17" t="s">
        <v>674</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675</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675</v>
      </c>
      <c r="E18" s="9"/>
      <c r="F18" s="9" t="s">
        <v>38</v>
      </c>
      <c r="G18" s="9"/>
      <c r="H18" s="9" t="s">
        <v>675</v>
      </c>
      <c r="I18" s="9"/>
      <c r="J18" s="53" t="s">
        <v>40</v>
      </c>
      <c r="K18" s="9" t="s">
        <v>41</v>
      </c>
      <c r="L18" s="39"/>
    </row>
    <row r="19" s="1" customFormat="1" ht="32" customHeight="1" spans="1:12">
      <c r="A19" s="9"/>
      <c r="B19" s="23" t="s">
        <v>44</v>
      </c>
      <c r="C19" s="24"/>
      <c r="D19" s="9" t="s">
        <v>676</v>
      </c>
      <c r="E19" s="9"/>
      <c r="F19" s="9" t="s">
        <v>38</v>
      </c>
      <c r="G19" s="9"/>
      <c r="H19" s="9" t="s">
        <v>676</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200000</v>
      </c>
      <c r="E23" s="9">
        <v>1.2</v>
      </c>
      <c r="F23" s="9">
        <v>200000</v>
      </c>
      <c r="G23" s="31">
        <v>1</v>
      </c>
      <c r="H23" s="9"/>
      <c r="I23" s="9">
        <v>199693.9</v>
      </c>
      <c r="J23" s="56">
        <f t="shared" ref="J23:J26" si="0">I23/200000</f>
        <v>0.9984695</v>
      </c>
      <c r="K23" s="9">
        <f>F23-I23</f>
        <v>306.100000000006</v>
      </c>
      <c r="L23" s="9"/>
    </row>
    <row r="24" s="1" customFormat="1" ht="26" customHeight="1" spans="1:12">
      <c r="A24" s="9"/>
      <c r="B24" s="26">
        <v>1</v>
      </c>
      <c r="C24" s="30"/>
      <c r="D24" s="9"/>
      <c r="E24" s="9"/>
      <c r="F24" s="9"/>
      <c r="G24" s="9"/>
      <c r="H24" s="32">
        <v>45102.5218171296</v>
      </c>
      <c r="I24" s="9">
        <v>48034</v>
      </c>
      <c r="J24" s="56">
        <f t="shared" si="0"/>
        <v>0.24017</v>
      </c>
      <c r="K24" s="9">
        <f>F23-I24</f>
        <v>151966</v>
      </c>
      <c r="L24" s="9"/>
    </row>
    <row r="25" s="1" customFormat="1" ht="26" customHeight="1" spans="1:12">
      <c r="A25" s="9"/>
      <c r="B25" s="26">
        <v>2</v>
      </c>
      <c r="C25" s="30"/>
      <c r="D25" s="9"/>
      <c r="E25" s="9"/>
      <c r="F25" s="9"/>
      <c r="G25" s="9"/>
      <c r="H25" s="32">
        <v>45140.4596180556</v>
      </c>
      <c r="I25" s="9">
        <v>22669.6</v>
      </c>
      <c r="J25" s="56">
        <f t="shared" si="0"/>
        <v>0.113348</v>
      </c>
      <c r="K25" s="9">
        <f>K24-I25</f>
        <v>129296.4</v>
      </c>
      <c r="L25" s="9"/>
    </row>
    <row r="26" s="1" customFormat="1" ht="26" customHeight="1" spans="1:12">
      <c r="A26" s="9"/>
      <c r="B26" s="26">
        <v>3</v>
      </c>
      <c r="C26" s="30"/>
      <c r="D26" s="9"/>
      <c r="E26" s="9"/>
      <c r="F26" s="9"/>
      <c r="G26" s="9"/>
      <c r="H26" s="32">
        <v>45240.4540972222</v>
      </c>
      <c r="I26" s="9">
        <v>128990.3</v>
      </c>
      <c r="J26" s="56">
        <f t="shared" si="0"/>
        <v>0.6449515</v>
      </c>
      <c r="K26" s="9">
        <f>K25-I26</f>
        <v>306.099999999991</v>
      </c>
      <c r="L26" s="9"/>
    </row>
    <row r="27" s="1" customFormat="1" ht="26" customHeight="1" spans="1:12">
      <c r="A27" s="9"/>
      <c r="B27" s="15" t="s">
        <v>57</v>
      </c>
      <c r="C27" s="15"/>
      <c r="D27" s="15"/>
      <c r="E27" s="15"/>
      <c r="F27" s="15"/>
      <c r="G27" s="15"/>
      <c r="H27" s="15"/>
      <c r="I27" s="15"/>
      <c r="J27" s="15"/>
      <c r="K27" s="40"/>
      <c r="L27" s="9"/>
    </row>
    <row r="28" s="1" customFormat="1" ht="26" customHeight="1" spans="1:12">
      <c r="A28" s="33" t="s">
        <v>58</v>
      </c>
      <c r="B28" s="34"/>
      <c r="C28" s="34"/>
      <c r="D28" s="34"/>
      <c r="E28" s="34"/>
      <c r="F28" s="34"/>
      <c r="G28" s="34"/>
      <c r="H28" s="34"/>
      <c r="I28" s="34"/>
      <c r="J28" s="34"/>
      <c r="K28" s="57"/>
      <c r="L28" s="26"/>
    </row>
    <row r="29" s="1" customFormat="1" ht="26" customHeight="1" spans="1:12">
      <c r="A29" s="26" t="s">
        <v>59</v>
      </c>
      <c r="B29" s="26"/>
      <c r="C29" s="26"/>
      <c r="D29" s="9" t="s">
        <v>60</v>
      </c>
      <c r="E29" s="9"/>
      <c r="F29" s="9">
        <v>2023.01</v>
      </c>
      <c r="G29" s="9"/>
      <c r="H29" s="9"/>
      <c r="I29" s="9" t="s">
        <v>61</v>
      </c>
      <c r="J29" s="9"/>
      <c r="K29" s="9">
        <v>2023.01</v>
      </c>
      <c r="L29" s="9"/>
    </row>
    <row r="30" s="1" customFormat="1" ht="26" customHeight="1" spans="1:12">
      <c r="A30" s="26"/>
      <c r="B30" s="26"/>
      <c r="C30" s="26"/>
      <c r="D30" s="9" t="s">
        <v>62</v>
      </c>
      <c r="E30" s="9"/>
      <c r="F30" s="9">
        <v>2023.12</v>
      </c>
      <c r="G30" s="9"/>
      <c r="H30" s="9"/>
      <c r="I30" s="9" t="s">
        <v>63</v>
      </c>
      <c r="J30" s="9"/>
      <c r="K30" s="9">
        <v>2023.12</v>
      </c>
      <c r="L30" s="9"/>
    </row>
    <row r="31" s="1" customFormat="1" ht="43" customHeight="1" spans="1:12">
      <c r="A31" s="26"/>
      <c r="B31" s="26"/>
      <c r="C31" s="26"/>
      <c r="D31" s="9" t="s">
        <v>64</v>
      </c>
      <c r="E31" s="9"/>
      <c r="F31" s="9"/>
      <c r="G31" s="9"/>
      <c r="H31" s="9"/>
      <c r="I31" s="9"/>
      <c r="J31" s="9"/>
      <c r="K31" s="9"/>
      <c r="L31" s="9"/>
    </row>
    <row r="32" s="1" customFormat="1" ht="26" customHeight="1" spans="1:12">
      <c r="A32" s="35" t="s">
        <v>65</v>
      </c>
      <c r="B32" s="35"/>
      <c r="C32" s="35"/>
      <c r="D32" s="35"/>
      <c r="E32" s="35"/>
      <c r="F32" s="35"/>
      <c r="G32" s="35"/>
      <c r="H32" s="35"/>
      <c r="I32" s="35"/>
      <c r="J32" s="35"/>
      <c r="K32" s="35"/>
      <c r="L32" s="58"/>
    </row>
    <row r="33" s="1" customFormat="1" ht="26" customHeight="1" spans="1:12">
      <c r="A33" s="9" t="s">
        <v>66</v>
      </c>
      <c r="B33" s="9" t="s">
        <v>67</v>
      </c>
      <c r="C33" s="9"/>
      <c r="D33" s="9"/>
      <c r="E33" s="9"/>
      <c r="F33" s="9"/>
      <c r="G33" s="10" t="s">
        <v>68</v>
      </c>
      <c r="H33" s="11"/>
      <c r="I33" s="12"/>
      <c r="J33" s="10" t="s">
        <v>69</v>
      </c>
      <c r="K33" s="12"/>
      <c r="L33" s="58"/>
    </row>
    <row r="34" s="1" customFormat="1" ht="55" customHeight="1" spans="1:12">
      <c r="A34" s="9"/>
      <c r="B34" s="10" t="s">
        <v>70</v>
      </c>
      <c r="C34" s="12"/>
      <c r="D34" s="10" t="s">
        <v>677</v>
      </c>
      <c r="E34" s="11"/>
      <c r="F34" s="12"/>
      <c r="G34" s="10" t="s">
        <v>677</v>
      </c>
      <c r="H34" s="11"/>
      <c r="I34" s="12"/>
      <c r="J34" s="10"/>
      <c r="K34" s="12"/>
      <c r="L34" s="58"/>
    </row>
    <row r="35" s="1" customFormat="1" ht="76" customHeight="1" spans="1:12">
      <c r="A35" s="9"/>
      <c r="B35" s="10" t="s">
        <v>73</v>
      </c>
      <c r="C35" s="12"/>
      <c r="D35" s="10"/>
      <c r="E35" s="11"/>
      <c r="F35" s="12"/>
      <c r="G35" s="10"/>
      <c r="H35" s="11"/>
      <c r="I35" s="12"/>
      <c r="J35" s="36"/>
      <c r="K35" s="38"/>
      <c r="L35" s="58"/>
    </row>
    <row r="36" s="1" customFormat="1" ht="26" customHeight="1" spans="1:12">
      <c r="A36" s="14" t="s">
        <v>76</v>
      </c>
      <c r="B36" s="15"/>
      <c r="C36" s="15"/>
      <c r="D36" s="15"/>
      <c r="E36" s="15"/>
      <c r="F36" s="15"/>
      <c r="G36" s="15"/>
      <c r="H36" s="15"/>
      <c r="I36" s="15"/>
      <c r="J36" s="15"/>
      <c r="K36" s="40"/>
      <c r="L36" s="58"/>
    </row>
    <row r="37" s="1" customFormat="1" ht="26" customHeight="1" spans="1:12">
      <c r="A37" s="9" t="s">
        <v>77</v>
      </c>
      <c r="B37" s="9" t="s">
        <v>78</v>
      </c>
      <c r="C37" s="9"/>
      <c r="D37" s="9" t="s">
        <v>79</v>
      </c>
      <c r="E37" s="9" t="s">
        <v>80</v>
      </c>
      <c r="F37" s="9"/>
      <c r="G37" s="9"/>
      <c r="H37" s="9"/>
      <c r="I37" s="9" t="s">
        <v>81</v>
      </c>
      <c r="J37" s="9" t="s">
        <v>82</v>
      </c>
      <c r="K37" s="9" t="s">
        <v>83</v>
      </c>
      <c r="L37" s="58"/>
    </row>
    <row r="38" s="1" customFormat="1" ht="26" customHeight="1" spans="1:12">
      <c r="A38" s="9"/>
      <c r="B38" s="9" t="s">
        <v>84</v>
      </c>
      <c r="C38" s="9"/>
      <c r="D38" s="9" t="s">
        <v>85</v>
      </c>
      <c r="E38" s="17" t="s">
        <v>620</v>
      </c>
      <c r="F38" s="17"/>
      <c r="G38" s="17"/>
      <c r="H38" s="17"/>
      <c r="I38" s="9" t="s">
        <v>340</v>
      </c>
      <c r="J38" s="9" t="s">
        <v>340</v>
      </c>
      <c r="K38" s="9"/>
      <c r="L38" s="58"/>
    </row>
    <row r="39" s="1" customFormat="1" ht="26" customHeight="1" spans="1:12">
      <c r="A39" s="9"/>
      <c r="B39" s="9"/>
      <c r="C39" s="9"/>
      <c r="D39" s="9" t="s">
        <v>88</v>
      </c>
      <c r="E39" s="17" t="s">
        <v>621</v>
      </c>
      <c r="F39" s="17"/>
      <c r="G39" s="17"/>
      <c r="H39" s="17"/>
      <c r="I39" s="9" t="s">
        <v>273</v>
      </c>
      <c r="J39" s="9" t="s">
        <v>273</v>
      </c>
      <c r="K39" s="31"/>
      <c r="L39" s="58"/>
    </row>
    <row r="40" s="1" customFormat="1" ht="26" customHeight="1" spans="1:12">
      <c r="A40" s="9"/>
      <c r="B40" s="9"/>
      <c r="C40" s="9"/>
      <c r="D40" s="9" t="s">
        <v>90</v>
      </c>
      <c r="E40" s="17" t="s">
        <v>130</v>
      </c>
      <c r="F40" s="17"/>
      <c r="G40" s="17"/>
      <c r="H40" s="17"/>
      <c r="I40" s="31" t="s">
        <v>131</v>
      </c>
      <c r="J40" s="31" t="s">
        <v>131</v>
      </c>
      <c r="K40" s="31"/>
      <c r="L40" s="58"/>
    </row>
    <row r="41" s="1" customFormat="1" ht="26" customHeight="1" spans="1:12">
      <c r="A41" s="9"/>
      <c r="B41" s="9"/>
      <c r="C41" s="9"/>
      <c r="D41" s="9" t="s">
        <v>93</v>
      </c>
      <c r="E41" s="17" t="s">
        <v>132</v>
      </c>
      <c r="F41" s="17"/>
      <c r="G41" s="17"/>
      <c r="H41" s="17"/>
      <c r="I41" s="31" t="s">
        <v>675</v>
      </c>
      <c r="J41" s="31" t="s">
        <v>676</v>
      </c>
      <c r="K41" s="59"/>
      <c r="L41" s="58"/>
    </row>
    <row r="42" s="1" customFormat="1" ht="26" customHeight="1" spans="1:12">
      <c r="A42" s="9"/>
      <c r="B42" s="9" t="s">
        <v>96</v>
      </c>
      <c r="C42" s="9"/>
      <c r="D42" s="9" t="s">
        <v>97</v>
      </c>
      <c r="E42" s="17"/>
      <c r="F42" s="17"/>
      <c r="G42" s="17"/>
      <c r="H42" s="17"/>
      <c r="I42" s="9"/>
      <c r="J42" s="9"/>
      <c r="K42" s="9"/>
      <c r="L42" s="58"/>
    </row>
    <row r="43" s="1" customFormat="1" ht="26" customHeight="1" spans="1:12">
      <c r="A43" s="9"/>
      <c r="B43" s="9"/>
      <c r="C43" s="9"/>
      <c r="D43" s="9" t="s">
        <v>98</v>
      </c>
      <c r="E43" s="39" t="s">
        <v>678</v>
      </c>
      <c r="F43" s="39"/>
      <c r="G43" s="39"/>
      <c r="H43" s="39"/>
      <c r="I43" s="9" t="s">
        <v>100</v>
      </c>
      <c r="J43" s="9" t="s">
        <v>100</v>
      </c>
      <c r="K43" s="9"/>
      <c r="L43" s="58"/>
    </row>
    <row r="44" s="1" customFormat="1" ht="26" customHeight="1" spans="1:12">
      <c r="A44" s="9"/>
      <c r="B44" s="9"/>
      <c r="C44" s="9"/>
      <c r="D44" s="9" t="s">
        <v>101</v>
      </c>
      <c r="E44" s="17"/>
      <c r="F44" s="17"/>
      <c r="G44" s="17"/>
      <c r="H44" s="17"/>
      <c r="I44" s="9"/>
      <c r="J44" s="9"/>
      <c r="K44" s="9"/>
      <c r="L44" s="58"/>
    </row>
    <row r="45" s="1" customFormat="1" ht="26" customHeight="1" spans="1:12">
      <c r="A45" s="9"/>
      <c r="B45" s="9"/>
      <c r="C45" s="9"/>
      <c r="D45" s="9" t="s">
        <v>102</v>
      </c>
      <c r="E45" s="17" t="s">
        <v>679</v>
      </c>
      <c r="F45" s="17"/>
      <c r="G45" s="17"/>
      <c r="H45" s="17"/>
      <c r="I45" s="9" t="s">
        <v>177</v>
      </c>
      <c r="J45" s="9" t="s">
        <v>177</v>
      </c>
      <c r="K45" s="9"/>
      <c r="L45" s="58"/>
    </row>
    <row r="46" s="1" customFormat="1" ht="26" customHeight="1" spans="1:12">
      <c r="A46" s="9"/>
      <c r="B46" s="9" t="s">
        <v>104</v>
      </c>
      <c r="C46" s="9"/>
      <c r="D46" s="9" t="s">
        <v>105</v>
      </c>
      <c r="E46" s="17" t="s">
        <v>134</v>
      </c>
      <c r="F46" s="17"/>
      <c r="G46" s="17"/>
      <c r="H46" s="17"/>
      <c r="I46" s="9" t="s">
        <v>135</v>
      </c>
      <c r="J46" s="9" t="s">
        <v>136</v>
      </c>
      <c r="K46" s="31"/>
      <c r="L46" s="58"/>
    </row>
    <row r="47" s="3" customFormat="1" ht="27" customHeight="1" spans="1:12">
      <c r="A47" s="41" t="s">
        <v>108</v>
      </c>
      <c r="B47" s="41"/>
      <c r="C47" s="41"/>
      <c r="D47" s="41"/>
      <c r="E47" s="42" t="s">
        <v>109</v>
      </c>
      <c r="F47" s="42"/>
      <c r="G47" s="41"/>
      <c r="H47" s="41" t="s">
        <v>110</v>
      </c>
      <c r="I47" s="41"/>
      <c r="J47" s="41"/>
      <c r="K47" s="41"/>
      <c r="L47" s="42"/>
    </row>
    <row r="48" s="1" customFormat="1" ht="54" customHeight="1" spans="1:12">
      <c r="A48" s="43" t="s">
        <v>111</v>
      </c>
      <c r="B48" s="43"/>
      <c r="C48" s="43"/>
      <c r="D48" s="43"/>
      <c r="E48" s="43"/>
      <c r="F48" s="43"/>
      <c r="G48" s="43"/>
      <c r="H48" s="43"/>
      <c r="I48" s="43"/>
      <c r="J48" s="43"/>
      <c r="K48" s="60"/>
      <c r="L48" s="61"/>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7:K27"/>
    <mergeCell ref="A28:K28"/>
    <mergeCell ref="D29:E29"/>
    <mergeCell ref="F29:H29"/>
    <mergeCell ref="I29:J29"/>
    <mergeCell ref="D30:E30"/>
    <mergeCell ref="F30:H30"/>
    <mergeCell ref="I30:J30"/>
    <mergeCell ref="D31:E31"/>
    <mergeCell ref="F31:K31"/>
    <mergeCell ref="A32:K32"/>
    <mergeCell ref="B33:F33"/>
    <mergeCell ref="G33:I33"/>
    <mergeCell ref="J33:K33"/>
    <mergeCell ref="B34:C34"/>
    <mergeCell ref="D34:F34"/>
    <mergeCell ref="G34:I34"/>
    <mergeCell ref="J34:K34"/>
    <mergeCell ref="B35:C35"/>
    <mergeCell ref="D35:F35"/>
    <mergeCell ref="G35:I35"/>
    <mergeCell ref="J35:K35"/>
    <mergeCell ref="A36:K36"/>
    <mergeCell ref="B37:C37"/>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7"/>
    <mergeCell ref="A33:A35"/>
    <mergeCell ref="A37:A46"/>
    <mergeCell ref="B21:B22"/>
    <mergeCell ref="C21:C22"/>
    <mergeCell ref="D21:D22"/>
    <mergeCell ref="K21:K22"/>
    <mergeCell ref="L9:L12"/>
    <mergeCell ref="B15:C16"/>
    <mergeCell ref="A29:C31"/>
    <mergeCell ref="B38:C41"/>
    <mergeCell ref="B42:C45"/>
  </mergeCells>
  <conditionalFormatting sqref="L32:L46">
    <cfRule type="duplicateValues" dxfId="0" priority="1"/>
  </conditionalFormatting>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8"/>
  <sheetViews>
    <sheetView workbookViewId="0">
      <selection activeCell="H4" sqref="H4:I4"/>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2" style="63" customWidth="1"/>
    <col min="8" max="8" width="11.8888888888889" style="63" customWidth="1"/>
    <col min="9" max="9" width="12.25" style="63" customWidth="1"/>
    <col min="10" max="10" width="13.6296296296296" style="66" customWidth="1"/>
    <col min="11" max="11" width="21.75" style="66" customWidth="1"/>
    <col min="12" max="12" width="8" style="66" customWidth="1"/>
    <col min="13" max="16384" width="9" style="63"/>
  </cols>
  <sheetData>
    <row r="1" s="63" customFormat="1" ht="18" customHeight="1" spans="1:12">
      <c r="A1" s="67" t="s">
        <v>0</v>
      </c>
      <c r="B1" s="68"/>
      <c r="C1" s="68"/>
      <c r="D1" s="68"/>
      <c r="J1" s="66"/>
      <c r="K1" s="66"/>
      <c r="L1" s="66"/>
    </row>
    <row r="2" s="63" customFormat="1" ht="20" customHeight="1" spans="1:12">
      <c r="A2" s="69" t="s">
        <v>1</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26" customHeight="1" spans="1:12">
      <c r="A4" s="9" t="s">
        <v>2</v>
      </c>
      <c r="B4" s="9"/>
      <c r="C4" s="9"/>
      <c r="D4" s="10" t="s">
        <v>680</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77" t="s">
        <v>451</v>
      </c>
      <c r="L5" s="46"/>
    </row>
    <row r="6" s="63" customFormat="1" ht="18"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681</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682</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683</v>
      </c>
      <c r="G15" s="19"/>
      <c r="H15" s="19"/>
      <c r="I15" s="19"/>
      <c r="J15" s="19"/>
      <c r="K15" s="52"/>
      <c r="L15" s="9"/>
    </row>
    <row r="16" s="63" customFormat="1" ht="20"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683</v>
      </c>
      <c r="E18" s="9"/>
      <c r="F18" s="17" t="s">
        <v>38</v>
      </c>
      <c r="G18" s="17"/>
      <c r="H18" s="9" t="s">
        <v>683</v>
      </c>
      <c r="I18" s="9"/>
      <c r="J18" s="53" t="s">
        <v>40</v>
      </c>
      <c r="K18" s="9" t="s">
        <v>383</v>
      </c>
      <c r="L18" s="39"/>
    </row>
    <row r="19" s="63" customFormat="1" ht="32" customHeight="1" spans="1:12">
      <c r="A19" s="9"/>
      <c r="B19" s="23" t="s">
        <v>44</v>
      </c>
      <c r="C19" s="24"/>
      <c r="D19" s="54" t="s">
        <v>684</v>
      </c>
      <c r="E19" s="54"/>
      <c r="F19" s="17" t="s">
        <v>38</v>
      </c>
      <c r="G19" s="17"/>
      <c r="H19" s="54" t="s">
        <v>684</v>
      </c>
      <c r="I19" s="54"/>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1" customHeight="1" spans="1:12">
      <c r="A23" s="9"/>
      <c r="B23" s="30" t="s">
        <v>56</v>
      </c>
      <c r="C23" s="30">
        <v>0</v>
      </c>
      <c r="D23" s="9">
        <v>2000000</v>
      </c>
      <c r="E23" s="9">
        <v>1.2</v>
      </c>
      <c r="F23" s="9">
        <v>2000000</v>
      </c>
      <c r="G23" s="31">
        <v>1</v>
      </c>
      <c r="H23" s="9"/>
      <c r="I23" s="9">
        <v>1955680.54</v>
      </c>
      <c r="J23" s="56">
        <f>I23/F23</f>
        <v>0.97784027</v>
      </c>
      <c r="K23" s="9">
        <f>F23-I23</f>
        <v>44319.46</v>
      </c>
      <c r="L23" s="9"/>
    </row>
    <row r="24" s="63" customFormat="1" ht="21" customHeight="1" spans="1:12">
      <c r="A24" s="9"/>
      <c r="B24" s="26">
        <v>1</v>
      </c>
      <c r="C24" s="30"/>
      <c r="D24" s="9"/>
      <c r="E24" s="9"/>
      <c r="F24" s="9"/>
      <c r="G24" s="31"/>
      <c r="H24" s="81">
        <v>44958.5390162037</v>
      </c>
      <c r="I24" s="82">
        <v>53194.27</v>
      </c>
      <c r="J24" s="56">
        <f t="shared" ref="J24:J48" si="0">I24/2000000</f>
        <v>0.026597135</v>
      </c>
      <c r="K24" s="9">
        <f>F23-I24</f>
        <v>1946805.73</v>
      </c>
      <c r="L24" s="9"/>
    </row>
    <row r="25" s="63" customFormat="1" ht="21" customHeight="1" spans="1:12">
      <c r="A25" s="9"/>
      <c r="B25" s="26">
        <v>2</v>
      </c>
      <c r="C25" s="30"/>
      <c r="D25" s="9"/>
      <c r="E25" s="9"/>
      <c r="F25" s="9"/>
      <c r="G25" s="31"/>
      <c r="H25" s="81">
        <v>45005.409837963</v>
      </c>
      <c r="I25" s="82">
        <v>310529.48</v>
      </c>
      <c r="J25" s="56">
        <f t="shared" si="0"/>
        <v>0.15526474</v>
      </c>
      <c r="K25" s="9">
        <f t="shared" ref="K25:K48" si="1">K24-I25</f>
        <v>1636276.25</v>
      </c>
      <c r="L25" s="9"/>
    </row>
    <row r="26" s="63" customFormat="1" ht="21" customHeight="1" spans="1:12">
      <c r="A26" s="9"/>
      <c r="B26" s="26">
        <v>3</v>
      </c>
      <c r="C26" s="30"/>
      <c r="D26" s="9"/>
      <c r="E26" s="9"/>
      <c r="F26" s="9"/>
      <c r="G26" s="31"/>
      <c r="H26" s="81">
        <v>45005.4325347222</v>
      </c>
      <c r="I26" s="82">
        <v>43554.9</v>
      </c>
      <c r="J26" s="56">
        <f t="shared" si="0"/>
        <v>0.02177745</v>
      </c>
      <c r="K26" s="9">
        <f t="shared" si="1"/>
        <v>1592721.35</v>
      </c>
      <c r="L26" s="9"/>
    </row>
    <row r="27" s="63" customFormat="1" ht="21" customHeight="1" spans="1:12">
      <c r="A27" s="9"/>
      <c r="B27" s="26">
        <v>4</v>
      </c>
      <c r="C27" s="30"/>
      <c r="D27" s="9"/>
      <c r="E27" s="9"/>
      <c r="F27" s="9"/>
      <c r="G27" s="31"/>
      <c r="H27" s="81">
        <v>45027.456412037</v>
      </c>
      <c r="I27" s="82">
        <v>84103.67</v>
      </c>
      <c r="J27" s="56">
        <f t="shared" si="0"/>
        <v>0.042051835</v>
      </c>
      <c r="K27" s="9">
        <f t="shared" si="1"/>
        <v>1508617.68</v>
      </c>
      <c r="L27" s="9"/>
    </row>
    <row r="28" s="63" customFormat="1" ht="21" customHeight="1" spans="1:12">
      <c r="A28" s="9"/>
      <c r="B28" s="26">
        <v>5</v>
      </c>
      <c r="C28" s="30"/>
      <c r="D28" s="9"/>
      <c r="E28" s="9"/>
      <c r="F28" s="9"/>
      <c r="G28" s="31"/>
      <c r="H28" s="81">
        <v>45027.4564467593</v>
      </c>
      <c r="I28" s="82">
        <v>71273.35</v>
      </c>
      <c r="J28" s="56">
        <f t="shared" si="0"/>
        <v>0.035636675</v>
      </c>
      <c r="K28" s="9">
        <f t="shared" si="1"/>
        <v>1437344.33</v>
      </c>
      <c r="L28" s="9"/>
    </row>
    <row r="29" s="63" customFormat="1" ht="21" customHeight="1" spans="1:12">
      <c r="A29" s="9"/>
      <c r="B29" s="26">
        <v>6</v>
      </c>
      <c r="C29" s="30"/>
      <c r="D29" s="9"/>
      <c r="E29" s="9"/>
      <c r="F29" s="9"/>
      <c r="G29" s="31"/>
      <c r="H29" s="81">
        <v>45027.4565509259</v>
      </c>
      <c r="I29" s="82">
        <v>82491.43</v>
      </c>
      <c r="J29" s="56">
        <f t="shared" si="0"/>
        <v>0.041245715</v>
      </c>
      <c r="K29" s="9">
        <f t="shared" si="1"/>
        <v>1354852.9</v>
      </c>
      <c r="L29" s="9"/>
    </row>
    <row r="30" s="63" customFormat="1" ht="21" customHeight="1" spans="1:12">
      <c r="A30" s="9"/>
      <c r="B30" s="26">
        <v>7</v>
      </c>
      <c r="C30" s="30"/>
      <c r="D30" s="9"/>
      <c r="E30" s="9"/>
      <c r="F30" s="9"/>
      <c r="G30" s="31"/>
      <c r="H30" s="81">
        <v>45027.4623032407</v>
      </c>
      <c r="I30" s="82">
        <v>64121.87</v>
      </c>
      <c r="J30" s="56">
        <f t="shared" si="0"/>
        <v>0.032060935</v>
      </c>
      <c r="K30" s="9">
        <f t="shared" si="1"/>
        <v>1290731.03</v>
      </c>
      <c r="L30" s="9"/>
    </row>
    <row r="31" s="63" customFormat="1" ht="21" customHeight="1" spans="1:12">
      <c r="A31" s="9"/>
      <c r="B31" s="26">
        <v>8</v>
      </c>
      <c r="C31" s="30"/>
      <c r="D31" s="9"/>
      <c r="E31" s="9"/>
      <c r="F31" s="9"/>
      <c r="G31" s="31"/>
      <c r="H31" s="81">
        <v>45070.5233564815</v>
      </c>
      <c r="I31" s="82">
        <v>43022.69</v>
      </c>
      <c r="J31" s="56">
        <f t="shared" si="0"/>
        <v>0.021511345</v>
      </c>
      <c r="K31" s="9">
        <f t="shared" si="1"/>
        <v>1247708.34</v>
      </c>
      <c r="L31" s="9"/>
    </row>
    <row r="32" s="63" customFormat="1" ht="21" customHeight="1" spans="1:12">
      <c r="A32" s="9"/>
      <c r="B32" s="26">
        <v>9</v>
      </c>
      <c r="C32" s="30"/>
      <c r="D32" s="9"/>
      <c r="E32" s="9"/>
      <c r="F32" s="9"/>
      <c r="G32" s="31"/>
      <c r="H32" s="81">
        <v>45070.6139930556</v>
      </c>
      <c r="I32" s="82">
        <v>40115.15</v>
      </c>
      <c r="J32" s="56">
        <f t="shared" si="0"/>
        <v>0.020057575</v>
      </c>
      <c r="K32" s="9">
        <f t="shared" si="1"/>
        <v>1207593.19</v>
      </c>
      <c r="L32" s="9"/>
    </row>
    <row r="33" s="63" customFormat="1" ht="21" customHeight="1" spans="1:12">
      <c r="A33" s="9"/>
      <c r="B33" s="26">
        <v>10</v>
      </c>
      <c r="C33" s="30"/>
      <c r="D33" s="9"/>
      <c r="E33" s="9"/>
      <c r="F33" s="9"/>
      <c r="G33" s="31"/>
      <c r="H33" s="81">
        <v>45096.4588657407</v>
      </c>
      <c r="I33" s="82">
        <v>60382.49</v>
      </c>
      <c r="J33" s="56">
        <f t="shared" si="0"/>
        <v>0.030191245</v>
      </c>
      <c r="K33" s="9">
        <f t="shared" si="1"/>
        <v>1147210.7</v>
      </c>
      <c r="L33" s="9"/>
    </row>
    <row r="34" s="63" customFormat="1" ht="21" customHeight="1" spans="1:12">
      <c r="A34" s="9"/>
      <c r="B34" s="26">
        <v>11</v>
      </c>
      <c r="C34" s="30"/>
      <c r="D34" s="9"/>
      <c r="E34" s="9"/>
      <c r="F34" s="9"/>
      <c r="G34" s="31"/>
      <c r="H34" s="81">
        <v>45096.4588888889</v>
      </c>
      <c r="I34" s="82">
        <v>86479.93</v>
      </c>
      <c r="J34" s="56">
        <f t="shared" si="0"/>
        <v>0.043239965</v>
      </c>
      <c r="K34" s="9">
        <f t="shared" si="1"/>
        <v>1060730.77</v>
      </c>
      <c r="L34" s="9"/>
    </row>
    <row r="35" s="63" customFormat="1" ht="21" customHeight="1" spans="1:12">
      <c r="A35" s="9"/>
      <c r="B35" s="26">
        <v>12</v>
      </c>
      <c r="C35" s="30"/>
      <c r="D35" s="9"/>
      <c r="E35" s="9"/>
      <c r="F35" s="9"/>
      <c r="G35" s="31"/>
      <c r="H35" s="81">
        <v>45096.4592361111</v>
      </c>
      <c r="I35" s="82">
        <v>33456.26</v>
      </c>
      <c r="J35" s="56">
        <f t="shared" si="0"/>
        <v>0.01672813</v>
      </c>
      <c r="K35" s="9">
        <f t="shared" si="1"/>
        <v>1027274.51</v>
      </c>
      <c r="L35" s="9"/>
    </row>
    <row r="36" s="63" customFormat="1" ht="21" customHeight="1" spans="1:12">
      <c r="A36" s="9"/>
      <c r="B36" s="26">
        <v>13</v>
      </c>
      <c r="C36" s="30"/>
      <c r="D36" s="9"/>
      <c r="E36" s="9"/>
      <c r="F36" s="9"/>
      <c r="G36" s="31"/>
      <c r="H36" s="81">
        <v>45128.4552546296</v>
      </c>
      <c r="I36" s="82">
        <v>69224.37</v>
      </c>
      <c r="J36" s="56">
        <f t="shared" si="0"/>
        <v>0.034612185</v>
      </c>
      <c r="K36" s="9">
        <f t="shared" si="1"/>
        <v>958050.14</v>
      </c>
      <c r="L36" s="9"/>
    </row>
    <row r="37" s="63" customFormat="1" ht="21" customHeight="1" spans="1:12">
      <c r="A37" s="9"/>
      <c r="B37" s="26">
        <v>14</v>
      </c>
      <c r="C37" s="30"/>
      <c r="D37" s="9"/>
      <c r="E37" s="9"/>
      <c r="F37" s="9"/>
      <c r="G37" s="31"/>
      <c r="H37" s="81">
        <v>45128.4557407407</v>
      </c>
      <c r="I37" s="82">
        <v>93736.07</v>
      </c>
      <c r="J37" s="56">
        <f t="shared" si="0"/>
        <v>0.046868035</v>
      </c>
      <c r="K37" s="9">
        <f t="shared" si="1"/>
        <v>864314.07</v>
      </c>
      <c r="L37" s="9"/>
    </row>
    <row r="38" s="63" customFormat="1" ht="21" customHeight="1" spans="1:12">
      <c r="A38" s="9"/>
      <c r="B38" s="26">
        <v>15</v>
      </c>
      <c r="C38" s="30"/>
      <c r="D38" s="9"/>
      <c r="E38" s="9"/>
      <c r="F38" s="9"/>
      <c r="G38" s="31"/>
      <c r="H38" s="81">
        <v>45162.5351736111</v>
      </c>
      <c r="I38" s="83">
        <v>168713.68</v>
      </c>
      <c r="J38" s="56">
        <f t="shared" si="0"/>
        <v>0.08435684</v>
      </c>
      <c r="K38" s="9">
        <f t="shared" si="1"/>
        <v>695600.39</v>
      </c>
      <c r="L38" s="9"/>
    </row>
    <row r="39" s="63" customFormat="1" ht="21" customHeight="1" spans="1:12">
      <c r="A39" s="9"/>
      <c r="B39" s="26">
        <v>16</v>
      </c>
      <c r="C39" s="30"/>
      <c r="D39" s="9"/>
      <c r="E39" s="9"/>
      <c r="F39" s="9"/>
      <c r="G39" s="31"/>
      <c r="H39" s="81">
        <v>45162.5352314815</v>
      </c>
      <c r="I39" s="83">
        <v>111961.32</v>
      </c>
      <c r="J39" s="56">
        <f t="shared" si="0"/>
        <v>0.05598066</v>
      </c>
      <c r="K39" s="9">
        <f t="shared" si="1"/>
        <v>583639.07</v>
      </c>
      <c r="L39" s="9"/>
    </row>
    <row r="40" s="63" customFormat="1" ht="21" customHeight="1" spans="1:12">
      <c r="A40" s="9"/>
      <c r="B40" s="26">
        <v>17</v>
      </c>
      <c r="C40" s="30"/>
      <c r="D40" s="9"/>
      <c r="E40" s="9"/>
      <c r="F40" s="9"/>
      <c r="G40" s="31"/>
      <c r="H40" s="81">
        <v>45162.5483912037</v>
      </c>
      <c r="I40" s="83">
        <v>95334.88</v>
      </c>
      <c r="J40" s="56">
        <f t="shared" si="0"/>
        <v>0.04766744</v>
      </c>
      <c r="K40" s="9">
        <f t="shared" si="1"/>
        <v>488304.19</v>
      </c>
      <c r="L40" s="9"/>
    </row>
    <row r="41" s="63" customFormat="1" ht="21" customHeight="1" spans="1:12">
      <c r="A41" s="9"/>
      <c r="B41" s="26">
        <v>18</v>
      </c>
      <c r="C41" s="30"/>
      <c r="D41" s="9"/>
      <c r="E41" s="9"/>
      <c r="F41" s="9"/>
      <c r="G41" s="31"/>
      <c r="H41" s="81">
        <v>45206.4400231481</v>
      </c>
      <c r="I41" s="83">
        <v>50797.62</v>
      </c>
      <c r="J41" s="56">
        <f t="shared" si="0"/>
        <v>0.02539881</v>
      </c>
      <c r="K41" s="9">
        <f t="shared" si="1"/>
        <v>437506.57</v>
      </c>
      <c r="L41" s="9"/>
    </row>
    <row r="42" s="63" customFormat="1" ht="21" customHeight="1" spans="1:12">
      <c r="A42" s="9"/>
      <c r="B42" s="26">
        <v>19</v>
      </c>
      <c r="C42" s="30"/>
      <c r="D42" s="9"/>
      <c r="E42" s="9"/>
      <c r="F42" s="9"/>
      <c r="G42" s="31"/>
      <c r="H42" s="81">
        <v>45206.4400462963</v>
      </c>
      <c r="I42" s="83">
        <v>24089.09</v>
      </c>
      <c r="J42" s="56">
        <f t="shared" si="0"/>
        <v>0.012044545</v>
      </c>
      <c r="K42" s="9">
        <f t="shared" si="1"/>
        <v>413417.48</v>
      </c>
      <c r="L42" s="9"/>
    </row>
    <row r="43" s="63" customFormat="1" ht="21" customHeight="1" spans="1:12">
      <c r="A43" s="9"/>
      <c r="B43" s="26">
        <v>20</v>
      </c>
      <c r="C43" s="30"/>
      <c r="D43" s="9"/>
      <c r="E43" s="9"/>
      <c r="F43" s="9"/>
      <c r="G43" s="31"/>
      <c r="H43" s="81">
        <v>45206.4436574074</v>
      </c>
      <c r="I43" s="83">
        <v>69155.22</v>
      </c>
      <c r="J43" s="56">
        <f t="shared" si="0"/>
        <v>0.03457761</v>
      </c>
      <c r="K43" s="9">
        <f t="shared" si="1"/>
        <v>344262.26</v>
      </c>
      <c r="L43" s="9"/>
    </row>
    <row r="44" s="63" customFormat="1" ht="21" customHeight="1" spans="1:12">
      <c r="A44" s="9"/>
      <c r="B44" s="26">
        <v>21</v>
      </c>
      <c r="C44" s="30"/>
      <c r="D44" s="9"/>
      <c r="E44" s="9"/>
      <c r="F44" s="9"/>
      <c r="G44" s="31"/>
      <c r="H44" s="81">
        <v>45223.5146990741</v>
      </c>
      <c r="I44" s="83">
        <v>91429.02</v>
      </c>
      <c r="J44" s="56">
        <f t="shared" si="0"/>
        <v>0.04571451</v>
      </c>
      <c r="K44" s="9">
        <f t="shared" si="1"/>
        <v>252833.24</v>
      </c>
      <c r="L44" s="9"/>
    </row>
    <row r="45" s="63" customFormat="1" ht="21" customHeight="1" spans="1:12">
      <c r="A45" s="9"/>
      <c r="B45" s="26">
        <v>22</v>
      </c>
      <c r="C45" s="30"/>
      <c r="D45" s="9"/>
      <c r="E45" s="9"/>
      <c r="F45" s="9"/>
      <c r="G45" s="31"/>
      <c r="H45" s="81">
        <v>45223.5147222222</v>
      </c>
      <c r="I45" s="83">
        <v>51564.38</v>
      </c>
      <c r="J45" s="56">
        <f t="shared" si="0"/>
        <v>0.02578219</v>
      </c>
      <c r="K45" s="9">
        <f t="shared" si="1"/>
        <v>201268.86</v>
      </c>
      <c r="L45" s="9"/>
    </row>
    <row r="46" s="63" customFormat="1" ht="21" customHeight="1" spans="1:12">
      <c r="A46" s="9"/>
      <c r="B46" s="26">
        <v>23</v>
      </c>
      <c r="C46" s="30"/>
      <c r="D46" s="9"/>
      <c r="E46" s="9"/>
      <c r="F46" s="9"/>
      <c r="G46" s="30"/>
      <c r="H46" s="81">
        <v>45223.6221875</v>
      </c>
      <c r="I46" s="83">
        <v>57677.04</v>
      </c>
      <c r="J46" s="56">
        <f t="shared" si="0"/>
        <v>0.02883852</v>
      </c>
      <c r="K46" s="9">
        <f t="shared" si="1"/>
        <v>143591.82</v>
      </c>
      <c r="L46" s="9"/>
    </row>
    <row r="47" s="63" customFormat="1" ht="21" customHeight="1" spans="1:12">
      <c r="A47" s="9"/>
      <c r="B47" s="26">
        <v>24</v>
      </c>
      <c r="C47" s="30"/>
      <c r="D47" s="9"/>
      <c r="E47" s="9"/>
      <c r="F47" s="9"/>
      <c r="G47" s="30"/>
      <c r="H47" s="81">
        <v>45254.4921527778</v>
      </c>
      <c r="I47" s="83">
        <v>50986.49</v>
      </c>
      <c r="J47" s="56">
        <f t="shared" si="0"/>
        <v>0.025493245</v>
      </c>
      <c r="K47" s="9">
        <f t="shared" si="1"/>
        <v>92605.3300000002</v>
      </c>
      <c r="L47" s="9"/>
    </row>
    <row r="48" s="63" customFormat="1" ht="21" customHeight="1" spans="1:12">
      <c r="A48" s="9"/>
      <c r="B48" s="26">
        <v>25</v>
      </c>
      <c r="C48" s="30"/>
      <c r="D48" s="9"/>
      <c r="E48" s="9"/>
      <c r="F48" s="9"/>
      <c r="G48" s="30"/>
      <c r="H48" s="81">
        <v>45254.6208912037</v>
      </c>
      <c r="I48" s="83">
        <v>48285.87</v>
      </c>
      <c r="J48" s="56">
        <f t="shared" si="0"/>
        <v>0.024142935</v>
      </c>
      <c r="K48" s="9">
        <f t="shared" si="1"/>
        <v>44319.4600000002</v>
      </c>
      <c r="L48" s="9"/>
    </row>
    <row r="49" s="63" customFormat="1" ht="26" customHeight="1" spans="1:12">
      <c r="A49" s="9"/>
      <c r="B49" s="15" t="s">
        <v>385</v>
      </c>
      <c r="C49" s="15"/>
      <c r="D49" s="15"/>
      <c r="E49" s="15"/>
      <c r="F49" s="15"/>
      <c r="G49" s="15"/>
      <c r="H49" s="15"/>
      <c r="I49" s="15"/>
      <c r="J49" s="15"/>
      <c r="K49" s="15"/>
      <c r="L49" s="40"/>
    </row>
    <row r="50" s="63" customFormat="1" ht="26" customHeight="1" spans="1:12">
      <c r="A50" s="33" t="s">
        <v>58</v>
      </c>
      <c r="B50" s="34"/>
      <c r="C50" s="34"/>
      <c r="D50" s="34"/>
      <c r="E50" s="34"/>
      <c r="F50" s="34"/>
      <c r="G50" s="34"/>
      <c r="H50" s="34"/>
      <c r="I50" s="34"/>
      <c r="J50" s="31"/>
      <c r="K50" s="57"/>
      <c r="L50" s="26"/>
    </row>
    <row r="51" s="63" customFormat="1" ht="26" customHeight="1" spans="1:12">
      <c r="A51" s="26" t="s">
        <v>59</v>
      </c>
      <c r="B51" s="26"/>
      <c r="C51" s="26"/>
      <c r="D51" s="9" t="s">
        <v>60</v>
      </c>
      <c r="E51" s="9"/>
      <c r="F51" s="9" t="s">
        <v>386</v>
      </c>
      <c r="G51" s="9"/>
      <c r="H51" s="9"/>
      <c r="I51" s="9" t="s">
        <v>61</v>
      </c>
      <c r="J51" s="31"/>
      <c r="K51" s="9" t="s">
        <v>386</v>
      </c>
      <c r="L51" s="9"/>
    </row>
    <row r="52" s="63" customFormat="1" ht="26" customHeight="1" spans="1:12">
      <c r="A52" s="26"/>
      <c r="B52" s="26"/>
      <c r="C52" s="26"/>
      <c r="D52" s="9" t="s">
        <v>62</v>
      </c>
      <c r="E52" s="9"/>
      <c r="F52" s="9" t="s">
        <v>387</v>
      </c>
      <c r="G52" s="9"/>
      <c r="H52" s="9"/>
      <c r="I52" s="9" t="s">
        <v>63</v>
      </c>
      <c r="J52" s="31"/>
      <c r="K52" s="9" t="s">
        <v>387</v>
      </c>
      <c r="L52" s="9"/>
    </row>
    <row r="53" s="63" customFormat="1" ht="33" customHeight="1" spans="1:12">
      <c r="A53" s="26"/>
      <c r="B53" s="26"/>
      <c r="C53" s="26"/>
      <c r="D53" s="9" t="s">
        <v>64</v>
      </c>
      <c r="E53" s="9"/>
      <c r="F53" s="9" t="s">
        <v>388</v>
      </c>
      <c r="G53" s="9"/>
      <c r="H53" s="9"/>
      <c r="I53" s="9"/>
      <c r="J53" s="31"/>
      <c r="K53" s="9"/>
      <c r="L53" s="9"/>
    </row>
    <row r="54" s="1" customFormat="1" ht="26" customHeight="1" spans="1:12">
      <c r="A54" s="35" t="s">
        <v>65</v>
      </c>
      <c r="B54" s="35"/>
      <c r="C54" s="35"/>
      <c r="D54" s="35"/>
      <c r="E54" s="35"/>
      <c r="F54" s="35"/>
      <c r="G54" s="35"/>
      <c r="H54" s="35"/>
      <c r="I54" s="35"/>
      <c r="J54" s="35"/>
      <c r="K54" s="35"/>
      <c r="L54" s="58"/>
    </row>
    <row r="55" s="1" customFormat="1" ht="26" customHeight="1" spans="1:12">
      <c r="A55" s="9" t="s">
        <v>66</v>
      </c>
      <c r="B55" s="9" t="s">
        <v>67</v>
      </c>
      <c r="C55" s="9"/>
      <c r="D55" s="9"/>
      <c r="E55" s="9"/>
      <c r="F55" s="9"/>
      <c r="G55" s="10" t="s">
        <v>68</v>
      </c>
      <c r="H55" s="11"/>
      <c r="I55" s="12"/>
      <c r="J55" s="10" t="s">
        <v>69</v>
      </c>
      <c r="K55" s="12"/>
      <c r="L55" s="58"/>
    </row>
    <row r="56" s="1" customFormat="1" ht="55" customHeight="1" spans="1:12">
      <c r="A56" s="9"/>
      <c r="B56" s="10" t="s">
        <v>70</v>
      </c>
      <c r="C56" s="12"/>
      <c r="D56" s="10" t="s">
        <v>685</v>
      </c>
      <c r="E56" s="11"/>
      <c r="F56" s="12"/>
      <c r="G56" s="10" t="s">
        <v>686</v>
      </c>
      <c r="H56" s="11"/>
      <c r="I56" s="12"/>
      <c r="J56" s="10"/>
      <c r="K56" s="12"/>
      <c r="L56" s="58"/>
    </row>
    <row r="57" s="1" customFormat="1" ht="76" customHeight="1" spans="1:12">
      <c r="A57" s="9"/>
      <c r="B57" s="10" t="s">
        <v>73</v>
      </c>
      <c r="C57" s="12"/>
      <c r="D57" s="36" t="s">
        <v>687</v>
      </c>
      <c r="E57" s="37"/>
      <c r="F57" s="38"/>
      <c r="G57" s="36" t="s">
        <v>687</v>
      </c>
      <c r="H57" s="37"/>
      <c r="I57" s="38"/>
      <c r="J57" s="36"/>
      <c r="K57" s="38"/>
      <c r="L57" s="58"/>
    </row>
    <row r="58" s="1" customFormat="1" ht="26" customHeight="1" spans="1:12">
      <c r="A58" s="14" t="s">
        <v>76</v>
      </c>
      <c r="B58" s="15"/>
      <c r="C58" s="15"/>
      <c r="D58" s="15"/>
      <c r="E58" s="15"/>
      <c r="F58" s="15"/>
      <c r="G58" s="15"/>
      <c r="H58" s="15"/>
      <c r="I58" s="15"/>
      <c r="J58" s="15"/>
      <c r="K58" s="40"/>
      <c r="L58" s="58"/>
    </row>
    <row r="59" s="1" customFormat="1" ht="26" customHeight="1" spans="1:12">
      <c r="A59" s="9"/>
      <c r="B59" s="9" t="s">
        <v>78</v>
      </c>
      <c r="C59" s="9"/>
      <c r="D59" s="9" t="s">
        <v>79</v>
      </c>
      <c r="E59" s="9" t="s">
        <v>80</v>
      </c>
      <c r="F59" s="9"/>
      <c r="G59" s="9"/>
      <c r="H59" s="9"/>
      <c r="I59" s="9" t="s">
        <v>81</v>
      </c>
      <c r="J59" s="9" t="s">
        <v>82</v>
      </c>
      <c r="K59" s="9" t="s">
        <v>83</v>
      </c>
      <c r="L59" s="58"/>
    </row>
    <row r="60" s="1" customFormat="1" ht="26" customHeight="1" spans="1:12">
      <c r="A60" s="9"/>
      <c r="B60" s="9" t="s">
        <v>84</v>
      </c>
      <c r="C60" s="9"/>
      <c r="D60" s="9" t="s">
        <v>85</v>
      </c>
      <c r="E60" s="17" t="s">
        <v>688</v>
      </c>
      <c r="F60" s="17"/>
      <c r="G60" s="17"/>
      <c r="H60" s="17"/>
      <c r="I60" s="9" t="s">
        <v>689</v>
      </c>
      <c r="J60" s="9" t="s">
        <v>689</v>
      </c>
      <c r="K60" s="9"/>
      <c r="L60" s="58"/>
    </row>
    <row r="61" s="1" customFormat="1" ht="26" customHeight="1" spans="1:12">
      <c r="A61" s="9"/>
      <c r="B61" s="9"/>
      <c r="C61" s="9"/>
      <c r="D61" s="9" t="s">
        <v>88</v>
      </c>
      <c r="E61" s="17" t="s">
        <v>173</v>
      </c>
      <c r="F61" s="17"/>
      <c r="G61" s="17"/>
      <c r="H61" s="17"/>
      <c r="I61" s="31">
        <v>1</v>
      </c>
      <c r="J61" s="31">
        <v>1</v>
      </c>
      <c r="K61" s="31"/>
      <c r="L61" s="58"/>
    </row>
    <row r="62" s="1" customFormat="1" ht="26" customHeight="1" spans="1:12">
      <c r="A62" s="9"/>
      <c r="B62" s="9"/>
      <c r="C62" s="9"/>
      <c r="D62" s="9" t="s">
        <v>90</v>
      </c>
      <c r="E62" s="39" t="s">
        <v>690</v>
      </c>
      <c r="F62" s="39"/>
      <c r="G62" s="39"/>
      <c r="H62" s="39"/>
      <c r="I62" s="31" t="s">
        <v>131</v>
      </c>
      <c r="J62" s="31" t="s">
        <v>131</v>
      </c>
      <c r="K62" s="31"/>
      <c r="L62" s="58"/>
    </row>
    <row r="63" s="1" customFormat="1" ht="26" customHeight="1" spans="1:12">
      <c r="A63" s="9"/>
      <c r="B63" s="9"/>
      <c r="C63" s="9"/>
      <c r="D63" s="9" t="s">
        <v>93</v>
      </c>
      <c r="E63" s="17" t="s">
        <v>647</v>
      </c>
      <c r="F63" s="17"/>
      <c r="G63" s="17"/>
      <c r="H63" s="17"/>
      <c r="I63" s="31" t="s">
        <v>691</v>
      </c>
      <c r="J63" s="31" t="s">
        <v>691</v>
      </c>
      <c r="K63" s="59"/>
      <c r="L63" s="58"/>
    </row>
    <row r="64" s="1" customFormat="1" ht="26" customHeight="1" spans="1:12">
      <c r="A64" s="9"/>
      <c r="B64" s="9" t="s">
        <v>96</v>
      </c>
      <c r="C64" s="9"/>
      <c r="D64" s="9" t="s">
        <v>97</v>
      </c>
      <c r="E64" s="17"/>
      <c r="F64" s="17"/>
      <c r="G64" s="17"/>
      <c r="H64" s="17"/>
      <c r="I64" s="9"/>
      <c r="J64" s="9"/>
      <c r="K64" s="9"/>
      <c r="L64" s="58"/>
    </row>
    <row r="65" s="1" customFormat="1" ht="26" customHeight="1" spans="1:12">
      <c r="A65" s="9"/>
      <c r="B65" s="9"/>
      <c r="C65" s="9"/>
      <c r="D65" s="9" t="s">
        <v>98</v>
      </c>
      <c r="E65" s="39" t="s">
        <v>692</v>
      </c>
      <c r="F65" s="39"/>
      <c r="G65" s="39"/>
      <c r="H65" s="39"/>
      <c r="I65" s="31">
        <v>1</v>
      </c>
      <c r="J65" s="31">
        <v>1</v>
      </c>
      <c r="K65" s="9"/>
      <c r="L65" s="58"/>
    </row>
    <row r="66" s="1" customFormat="1" ht="26" customHeight="1" spans="1:12">
      <c r="A66" s="9"/>
      <c r="B66" s="9"/>
      <c r="C66" s="9"/>
      <c r="D66" s="9" t="s">
        <v>101</v>
      </c>
      <c r="E66" s="14" t="s">
        <v>693</v>
      </c>
      <c r="F66" s="15"/>
      <c r="G66" s="15"/>
      <c r="H66" s="40"/>
      <c r="I66" s="31" t="s">
        <v>100</v>
      </c>
      <c r="J66" s="31" t="s">
        <v>100</v>
      </c>
      <c r="K66" s="9"/>
      <c r="L66" s="58"/>
    </row>
    <row r="67" s="1" customFormat="1" ht="26" customHeight="1" spans="1:12">
      <c r="A67" s="9"/>
      <c r="B67" s="9"/>
      <c r="C67" s="9"/>
      <c r="D67" s="9" t="s">
        <v>102</v>
      </c>
      <c r="E67" s="17"/>
      <c r="F67" s="17"/>
      <c r="G67" s="17"/>
      <c r="H67" s="17"/>
      <c r="I67" s="9"/>
      <c r="J67" s="9"/>
      <c r="K67" s="9"/>
      <c r="L67" s="58"/>
    </row>
    <row r="68" s="1" customFormat="1" ht="26" customHeight="1" spans="1:12">
      <c r="A68" s="9"/>
      <c r="B68" s="9" t="s">
        <v>104</v>
      </c>
      <c r="C68" s="9"/>
      <c r="D68" s="9" t="s">
        <v>105</v>
      </c>
      <c r="E68" s="17" t="s">
        <v>694</v>
      </c>
      <c r="F68" s="17"/>
      <c r="G68" s="17"/>
      <c r="H68" s="17"/>
      <c r="I68" s="9" t="s">
        <v>572</v>
      </c>
      <c r="J68" s="9" t="s">
        <v>572</v>
      </c>
      <c r="K68" s="31"/>
      <c r="L68" s="58"/>
    </row>
    <row r="69" s="65" customFormat="1" ht="27" customHeight="1" spans="1:12">
      <c r="A69" s="41" t="s">
        <v>401</v>
      </c>
      <c r="B69" s="41"/>
      <c r="C69" s="41"/>
      <c r="D69" s="41"/>
      <c r="E69" s="42" t="s">
        <v>402</v>
      </c>
      <c r="F69" s="42"/>
      <c r="G69" s="41"/>
      <c r="H69" s="41" t="s">
        <v>110</v>
      </c>
      <c r="I69" s="41"/>
      <c r="J69" s="41"/>
      <c r="K69" s="41"/>
      <c r="L69" s="42"/>
    </row>
    <row r="70" s="63" customFormat="1" ht="54" customHeight="1" spans="1:12">
      <c r="A70" s="43" t="s">
        <v>111</v>
      </c>
      <c r="B70" s="43"/>
      <c r="C70" s="43"/>
      <c r="D70" s="43"/>
      <c r="E70" s="43"/>
      <c r="F70" s="43"/>
      <c r="G70" s="43"/>
      <c r="H70" s="43"/>
      <c r="I70" s="43"/>
      <c r="J70" s="43"/>
      <c r="K70" s="60"/>
      <c r="L70" s="61"/>
    </row>
    <row r="71" s="63" customFormat="1" spans="1:12">
      <c r="A71" s="76"/>
      <c r="B71" s="76"/>
      <c r="C71" s="76"/>
      <c r="D71" s="76"/>
      <c r="E71" s="76"/>
      <c r="F71" s="76"/>
      <c r="G71" s="76"/>
      <c r="H71" s="76"/>
      <c r="I71" s="76"/>
      <c r="J71" s="80"/>
      <c r="K71" s="80"/>
      <c r="L71" s="80"/>
    </row>
    <row r="72" s="63" customFormat="1" spans="1:12">
      <c r="A72" s="76"/>
      <c r="B72" s="76"/>
      <c r="C72" s="76"/>
      <c r="D72" s="76"/>
      <c r="E72" s="76"/>
      <c r="F72" s="76"/>
      <c r="G72" s="76"/>
      <c r="H72" s="76"/>
      <c r="I72" s="76"/>
      <c r="J72" s="80"/>
      <c r="K72" s="80"/>
      <c r="L72" s="80"/>
    </row>
    <row r="73" s="63" customFormat="1" spans="1:12">
      <c r="A73" s="76"/>
      <c r="B73" s="76"/>
      <c r="C73" s="76"/>
      <c r="D73" s="76"/>
      <c r="E73" s="76"/>
      <c r="F73" s="76"/>
      <c r="G73" s="76"/>
      <c r="H73" s="76"/>
      <c r="I73" s="76"/>
      <c r="J73" s="80"/>
      <c r="K73" s="80"/>
      <c r="L73" s="80"/>
    </row>
    <row r="74" s="63" customFormat="1" spans="1:12">
      <c r="A74" s="76"/>
      <c r="B74" s="76"/>
      <c r="C74" s="76"/>
      <c r="D74" s="76"/>
      <c r="E74" s="76"/>
      <c r="F74" s="76"/>
      <c r="G74" s="76"/>
      <c r="H74" s="76"/>
      <c r="I74" s="76"/>
      <c r="J74" s="80"/>
      <c r="K74" s="80"/>
      <c r="L74" s="80"/>
    </row>
    <row r="75" s="63" customFormat="1" spans="1:12">
      <c r="A75" s="76"/>
      <c r="B75" s="76"/>
      <c r="C75" s="76"/>
      <c r="D75" s="76"/>
      <c r="E75" s="76"/>
      <c r="F75" s="76"/>
      <c r="G75" s="76"/>
      <c r="H75" s="76"/>
      <c r="I75" s="76"/>
      <c r="J75" s="80"/>
      <c r="K75" s="80"/>
      <c r="L75" s="80"/>
    </row>
    <row r="76" s="63" customFormat="1" spans="1:12">
      <c r="A76" s="76"/>
      <c r="B76" s="76"/>
      <c r="C76" s="76"/>
      <c r="D76" s="76"/>
      <c r="E76" s="76"/>
      <c r="F76" s="76"/>
      <c r="G76" s="76"/>
      <c r="H76" s="76"/>
      <c r="I76" s="76"/>
      <c r="J76" s="80"/>
      <c r="K76" s="80"/>
      <c r="L76" s="80"/>
    </row>
    <row r="77" s="63" customFormat="1" spans="1:12">
      <c r="A77" s="76"/>
      <c r="B77" s="76"/>
      <c r="C77" s="76"/>
      <c r="D77" s="76"/>
      <c r="E77" s="76"/>
      <c r="F77" s="76"/>
      <c r="G77" s="76"/>
      <c r="H77" s="76"/>
      <c r="I77" s="76"/>
      <c r="J77" s="80"/>
      <c r="K77" s="80"/>
      <c r="L77" s="80"/>
    </row>
    <row r="78" s="63" customFormat="1" spans="10:12">
      <c r="J78" s="66"/>
      <c r="K78" s="66"/>
      <c r="L78" s="66"/>
    </row>
  </sheetData>
  <mergeCells count="90">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49:L49"/>
    <mergeCell ref="D51:E51"/>
    <mergeCell ref="F51:H51"/>
    <mergeCell ref="D52:E52"/>
    <mergeCell ref="F52:H52"/>
    <mergeCell ref="D53:E53"/>
    <mergeCell ref="A54:K54"/>
    <mergeCell ref="B55:F55"/>
    <mergeCell ref="G55:I55"/>
    <mergeCell ref="J55:K55"/>
    <mergeCell ref="B56:C56"/>
    <mergeCell ref="D56:F56"/>
    <mergeCell ref="G56:I56"/>
    <mergeCell ref="J56:K56"/>
    <mergeCell ref="B57:C57"/>
    <mergeCell ref="D57:F57"/>
    <mergeCell ref="G57:I57"/>
    <mergeCell ref="J57:K57"/>
    <mergeCell ref="A58:K58"/>
    <mergeCell ref="B59:C59"/>
    <mergeCell ref="E59:H59"/>
    <mergeCell ref="E60:H60"/>
    <mergeCell ref="E61:H61"/>
    <mergeCell ref="E62:H62"/>
    <mergeCell ref="E63:H63"/>
    <mergeCell ref="E64:H64"/>
    <mergeCell ref="E65:H65"/>
    <mergeCell ref="E66:H66"/>
    <mergeCell ref="E67:H67"/>
    <mergeCell ref="B68:C68"/>
    <mergeCell ref="E68:H68"/>
    <mergeCell ref="A69:D69"/>
    <mergeCell ref="E69:F69"/>
    <mergeCell ref="H69:J69"/>
    <mergeCell ref="A70:J70"/>
    <mergeCell ref="A14:A49"/>
    <mergeCell ref="A55:A57"/>
    <mergeCell ref="A59:A68"/>
    <mergeCell ref="B21:B22"/>
    <mergeCell ref="C21:C22"/>
    <mergeCell ref="D21:D22"/>
    <mergeCell ref="K21:K22"/>
    <mergeCell ref="L9:L12"/>
    <mergeCell ref="B15:C16"/>
    <mergeCell ref="A51:C53"/>
    <mergeCell ref="B60:C63"/>
    <mergeCell ref="B64:C67"/>
  </mergeCells>
  <conditionalFormatting sqref="L54:L68">
    <cfRule type="duplicateValues" dxfId="0" priority="1"/>
  </conditionalFormatting>
  <pageMargins left="0.75" right="0.75" top="1" bottom="1" header="0.5" footer="0.5"/>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topLeftCell="A26" workbookViewId="0">
      <selection activeCell="H6" sqref="H6:K6"/>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2" style="63" customWidth="1"/>
    <col min="8" max="8" width="11.8888888888889" style="63" customWidth="1"/>
    <col min="9" max="9" width="12.25" style="63" customWidth="1"/>
    <col min="10" max="10" width="13.6296296296296" style="66" customWidth="1"/>
    <col min="11" max="11" width="21.75" style="66" customWidth="1"/>
    <col min="12" max="12" width="8" style="66" customWidth="1"/>
    <col min="13" max="16384" width="9" style="63"/>
  </cols>
  <sheetData>
    <row r="1" s="63" customFormat="1" ht="18" customHeight="1" spans="1:12">
      <c r="A1" s="67" t="s">
        <v>0</v>
      </c>
      <c r="B1" s="68"/>
      <c r="C1" s="68"/>
      <c r="D1" s="68"/>
      <c r="J1" s="66"/>
      <c r="K1" s="66"/>
      <c r="L1" s="66"/>
    </row>
    <row r="2" s="63" customFormat="1" ht="20" customHeight="1" spans="1:12">
      <c r="A2" s="69" t="s">
        <v>1</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26" customHeight="1" spans="1:12">
      <c r="A4" s="9" t="s">
        <v>2</v>
      </c>
      <c r="B4" s="9"/>
      <c r="C4" s="9"/>
      <c r="D4" s="10" t="s">
        <v>680</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77" t="s">
        <v>451</v>
      </c>
      <c r="L5" s="46"/>
    </row>
    <row r="6" s="63" customFormat="1" ht="18"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t="s">
        <v>19</v>
      </c>
      <c r="B8" s="15"/>
      <c r="C8" s="15"/>
      <c r="D8" s="15"/>
      <c r="E8" s="15"/>
      <c r="F8" s="15"/>
      <c r="G8" s="15"/>
      <c r="H8" s="15"/>
      <c r="I8" s="15"/>
      <c r="J8" s="15"/>
      <c r="K8" s="40"/>
      <c r="L8" s="9"/>
    </row>
    <row r="9" s="63" customFormat="1" ht="26" customHeight="1" spans="1:12">
      <c r="A9" s="16" t="s">
        <v>20</v>
      </c>
      <c r="B9" s="16"/>
      <c r="C9" s="16"/>
      <c r="D9" s="9" t="s">
        <v>681</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682</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695</v>
      </c>
      <c r="G15" s="19"/>
      <c r="H15" s="19"/>
      <c r="I15" s="19"/>
      <c r="J15" s="19"/>
      <c r="K15" s="52"/>
      <c r="L15" s="9"/>
    </row>
    <row r="16" s="63" customFormat="1" ht="20"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695</v>
      </c>
      <c r="E18" s="9"/>
      <c r="F18" s="17" t="s">
        <v>38</v>
      </c>
      <c r="G18" s="17"/>
      <c r="H18" s="9" t="s">
        <v>695</v>
      </c>
      <c r="I18" s="9"/>
      <c r="J18" s="53" t="s">
        <v>40</v>
      </c>
      <c r="K18" s="9" t="s">
        <v>383</v>
      </c>
      <c r="L18" s="39"/>
    </row>
    <row r="19" s="63" customFormat="1" ht="32" customHeight="1" spans="1:12">
      <c r="A19" s="9"/>
      <c r="B19" s="23" t="s">
        <v>44</v>
      </c>
      <c r="C19" s="24"/>
      <c r="D19" s="54" t="s">
        <v>696</v>
      </c>
      <c r="E19" s="54"/>
      <c r="F19" s="17" t="s">
        <v>38</v>
      </c>
      <c r="G19" s="17"/>
      <c r="H19" s="54" t="s">
        <v>696</v>
      </c>
      <c r="I19" s="54"/>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1" customHeight="1" spans="1:12">
      <c r="A23" s="9"/>
      <c r="B23" s="30" t="s">
        <v>56</v>
      </c>
      <c r="C23" s="30">
        <v>0</v>
      </c>
      <c r="D23" s="9">
        <v>500000</v>
      </c>
      <c r="E23" s="9">
        <v>1.2</v>
      </c>
      <c r="F23" s="9">
        <v>500000</v>
      </c>
      <c r="G23" s="31">
        <v>1</v>
      </c>
      <c r="H23" s="9"/>
      <c r="I23" s="82">
        <v>236041.77</v>
      </c>
      <c r="J23" s="56">
        <f>I23/F23</f>
        <v>0.47208354</v>
      </c>
      <c r="K23" s="9">
        <f>F23-I23</f>
        <v>263958.23</v>
      </c>
      <c r="L23" s="9"/>
    </row>
    <row r="24" s="63" customFormat="1" ht="21" customHeight="1" spans="1:12">
      <c r="A24" s="9"/>
      <c r="B24" s="30">
        <v>1</v>
      </c>
      <c r="C24" s="30"/>
      <c r="D24" s="9"/>
      <c r="E24" s="9"/>
      <c r="F24" s="9"/>
      <c r="G24" s="31"/>
      <c r="H24" s="81">
        <v>45286</v>
      </c>
      <c r="I24" s="82">
        <v>236041.77</v>
      </c>
      <c r="J24" s="56">
        <f>I24/500000</f>
        <v>0.47208354</v>
      </c>
      <c r="K24" s="9">
        <f>F23-I24</f>
        <v>263958.23</v>
      </c>
      <c r="L24" s="9"/>
    </row>
    <row r="25" s="63" customFormat="1" ht="26" customHeight="1" spans="1:12">
      <c r="A25" s="9"/>
      <c r="B25" s="15" t="s">
        <v>385</v>
      </c>
      <c r="C25" s="15"/>
      <c r="D25" s="15"/>
      <c r="E25" s="15"/>
      <c r="F25" s="15"/>
      <c r="G25" s="15"/>
      <c r="H25" s="15"/>
      <c r="I25" s="15"/>
      <c r="J25" s="15"/>
      <c r="K25" s="15"/>
      <c r="L25" s="40"/>
    </row>
    <row r="26" s="63" customFormat="1" ht="26" customHeight="1" spans="1:12">
      <c r="A26" s="33" t="s">
        <v>58</v>
      </c>
      <c r="B26" s="34"/>
      <c r="C26" s="34"/>
      <c r="D26" s="34"/>
      <c r="E26" s="34"/>
      <c r="F26" s="34"/>
      <c r="G26" s="34"/>
      <c r="H26" s="34"/>
      <c r="I26" s="34"/>
      <c r="J26" s="31"/>
      <c r="K26" s="57"/>
      <c r="L26" s="26"/>
    </row>
    <row r="27" s="63" customFormat="1" ht="26" customHeight="1" spans="1:12">
      <c r="A27" s="26" t="s">
        <v>59</v>
      </c>
      <c r="B27" s="26"/>
      <c r="C27" s="26"/>
      <c r="D27" s="9" t="s">
        <v>60</v>
      </c>
      <c r="E27" s="9"/>
      <c r="F27" s="9" t="s">
        <v>386</v>
      </c>
      <c r="G27" s="9"/>
      <c r="H27" s="9"/>
      <c r="I27" s="9" t="s">
        <v>61</v>
      </c>
      <c r="J27" s="31"/>
      <c r="K27" s="9" t="s">
        <v>386</v>
      </c>
      <c r="L27" s="9"/>
    </row>
    <row r="28" s="63" customFormat="1" ht="26" customHeight="1" spans="1:12">
      <c r="A28" s="26"/>
      <c r="B28" s="26"/>
      <c r="C28" s="26"/>
      <c r="D28" s="9" t="s">
        <v>62</v>
      </c>
      <c r="E28" s="9"/>
      <c r="F28" s="9" t="s">
        <v>387</v>
      </c>
      <c r="G28" s="9"/>
      <c r="H28" s="9"/>
      <c r="I28" s="9" t="s">
        <v>63</v>
      </c>
      <c r="J28" s="31"/>
      <c r="K28" s="9" t="s">
        <v>387</v>
      </c>
      <c r="L28" s="9"/>
    </row>
    <row r="29" s="63" customFormat="1" ht="33" customHeight="1" spans="1:12">
      <c r="A29" s="26"/>
      <c r="B29" s="26"/>
      <c r="C29" s="26"/>
      <c r="D29" s="9" t="s">
        <v>64</v>
      </c>
      <c r="E29" s="9"/>
      <c r="F29" s="9" t="s">
        <v>388</v>
      </c>
      <c r="G29" s="9"/>
      <c r="H29" s="9"/>
      <c r="I29" s="9"/>
      <c r="J29" s="31"/>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685</v>
      </c>
      <c r="E32" s="11"/>
      <c r="F32" s="12"/>
      <c r="G32" s="10" t="s">
        <v>686</v>
      </c>
      <c r="H32" s="11"/>
      <c r="I32" s="12"/>
      <c r="J32" s="10"/>
      <c r="K32" s="12"/>
      <c r="L32" s="58"/>
    </row>
    <row r="33" s="1" customFormat="1" ht="76" customHeight="1" spans="1:12">
      <c r="A33" s="9"/>
      <c r="B33" s="10" t="s">
        <v>73</v>
      </c>
      <c r="C33" s="12"/>
      <c r="D33" s="36" t="s">
        <v>687</v>
      </c>
      <c r="E33" s="37"/>
      <c r="F33" s="38"/>
      <c r="G33" s="36" t="s">
        <v>687</v>
      </c>
      <c r="H33" s="37"/>
      <c r="I33" s="38"/>
      <c r="J33" s="36"/>
      <c r="K33" s="38"/>
      <c r="L33" s="58"/>
    </row>
    <row r="34" s="1" customFormat="1" ht="26" customHeight="1" spans="1:12">
      <c r="A34" s="14" t="s">
        <v>76</v>
      </c>
      <c r="B34" s="15"/>
      <c r="C34" s="15"/>
      <c r="D34" s="15"/>
      <c r="E34" s="15"/>
      <c r="F34" s="15"/>
      <c r="G34" s="15"/>
      <c r="H34" s="15"/>
      <c r="I34" s="15"/>
      <c r="J34" s="15"/>
      <c r="K34" s="40"/>
      <c r="L34" s="58"/>
    </row>
    <row r="35" s="1" customFormat="1" ht="26" customHeight="1" spans="1:12">
      <c r="A35" s="9"/>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688</v>
      </c>
      <c r="F36" s="17"/>
      <c r="G36" s="17"/>
      <c r="H36" s="17"/>
      <c r="I36" s="9" t="s">
        <v>689</v>
      </c>
      <c r="J36" s="9" t="s">
        <v>689</v>
      </c>
      <c r="K36" s="9"/>
      <c r="L36" s="58"/>
    </row>
    <row r="37" s="1" customFormat="1" ht="26" customHeight="1" spans="1:12">
      <c r="A37" s="9"/>
      <c r="B37" s="9"/>
      <c r="C37" s="9"/>
      <c r="D37" s="9" t="s">
        <v>88</v>
      </c>
      <c r="E37" s="17" t="s">
        <v>173</v>
      </c>
      <c r="F37" s="17"/>
      <c r="G37" s="17"/>
      <c r="H37" s="17"/>
      <c r="I37" s="31">
        <v>1</v>
      </c>
      <c r="J37" s="31">
        <v>1</v>
      </c>
      <c r="K37" s="31"/>
      <c r="L37" s="58"/>
    </row>
    <row r="38" s="1" customFormat="1" ht="26" customHeight="1" spans="1:12">
      <c r="A38" s="9"/>
      <c r="B38" s="9"/>
      <c r="C38" s="9"/>
      <c r="D38" s="9" t="s">
        <v>90</v>
      </c>
      <c r="E38" s="39" t="s">
        <v>690</v>
      </c>
      <c r="F38" s="39"/>
      <c r="G38" s="39"/>
      <c r="H38" s="39"/>
      <c r="I38" s="31" t="s">
        <v>131</v>
      </c>
      <c r="J38" s="31" t="s">
        <v>131</v>
      </c>
      <c r="K38" s="31"/>
      <c r="L38" s="58"/>
    </row>
    <row r="39" s="1" customFormat="1" ht="26" customHeight="1" spans="1:12">
      <c r="A39" s="9"/>
      <c r="B39" s="9"/>
      <c r="C39" s="9"/>
      <c r="D39" s="9" t="s">
        <v>93</v>
      </c>
      <c r="E39" s="17" t="s">
        <v>647</v>
      </c>
      <c r="F39" s="17"/>
      <c r="G39" s="17"/>
      <c r="H39" s="17"/>
      <c r="I39" s="31" t="s">
        <v>691</v>
      </c>
      <c r="J39" s="31" t="s">
        <v>691</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t="s">
        <v>692</v>
      </c>
      <c r="F41" s="39"/>
      <c r="G41" s="39"/>
      <c r="H41" s="39"/>
      <c r="I41" s="31">
        <v>1</v>
      </c>
      <c r="J41" s="31">
        <v>1</v>
      </c>
      <c r="K41" s="9"/>
      <c r="L41" s="58"/>
    </row>
    <row r="42" s="1" customFormat="1" ht="26" customHeight="1" spans="1:12">
      <c r="A42" s="9"/>
      <c r="B42" s="9"/>
      <c r="C42" s="9"/>
      <c r="D42" s="9" t="s">
        <v>101</v>
      </c>
      <c r="E42" s="14" t="s">
        <v>693</v>
      </c>
      <c r="F42" s="15"/>
      <c r="G42" s="15"/>
      <c r="H42" s="40"/>
      <c r="I42" s="31" t="s">
        <v>100</v>
      </c>
      <c r="J42" s="31" t="s">
        <v>100</v>
      </c>
      <c r="K42" s="9"/>
      <c r="L42" s="58"/>
    </row>
    <row r="43" s="1" customFormat="1" ht="26" customHeight="1" spans="1:12">
      <c r="A43" s="9"/>
      <c r="B43" s="9"/>
      <c r="C43" s="9"/>
      <c r="D43" s="9" t="s">
        <v>102</v>
      </c>
      <c r="E43" s="17"/>
      <c r="F43" s="17"/>
      <c r="G43" s="17"/>
      <c r="H43" s="17"/>
      <c r="I43" s="9"/>
      <c r="J43" s="9"/>
      <c r="K43" s="9"/>
      <c r="L43" s="58"/>
    </row>
    <row r="44" s="1" customFormat="1" ht="26" customHeight="1" spans="1:12">
      <c r="A44" s="9"/>
      <c r="B44" s="9" t="s">
        <v>104</v>
      </c>
      <c r="C44" s="9"/>
      <c r="D44" s="9" t="s">
        <v>105</v>
      </c>
      <c r="E44" s="17" t="s">
        <v>694</v>
      </c>
      <c r="F44" s="17"/>
      <c r="G44" s="17"/>
      <c r="H44" s="17"/>
      <c r="I44" s="9" t="s">
        <v>572</v>
      </c>
      <c r="J44" s="9" t="s">
        <v>572</v>
      </c>
      <c r="K44" s="31"/>
      <c r="L44" s="58"/>
    </row>
    <row r="45" s="65" customFormat="1" ht="27" customHeight="1" spans="1:12">
      <c r="A45" s="41" t="s">
        <v>401</v>
      </c>
      <c r="B45" s="41"/>
      <c r="C45" s="41"/>
      <c r="D45" s="41"/>
      <c r="E45" s="42" t="s">
        <v>402</v>
      </c>
      <c r="F45" s="42"/>
      <c r="G45" s="41"/>
      <c r="H45" s="41" t="s">
        <v>110</v>
      </c>
      <c r="I45" s="41"/>
      <c r="J45" s="41"/>
      <c r="K45" s="41"/>
      <c r="L45" s="42"/>
    </row>
    <row r="46" s="63" customFormat="1" ht="54" customHeight="1" spans="1:12">
      <c r="A46" s="43" t="s">
        <v>111</v>
      </c>
      <c r="B46" s="43"/>
      <c r="C46" s="43"/>
      <c r="D46" s="43"/>
      <c r="E46" s="43"/>
      <c r="F46" s="43"/>
      <c r="G46" s="43"/>
      <c r="H46" s="43"/>
      <c r="I46" s="43"/>
      <c r="J46" s="43"/>
      <c r="K46" s="60"/>
      <c r="L46" s="61"/>
    </row>
    <row r="47" s="63" customFormat="1" spans="1:12">
      <c r="A47" s="76"/>
      <c r="B47" s="76"/>
      <c r="C47" s="76"/>
      <c r="D47" s="76"/>
      <c r="E47" s="76"/>
      <c r="F47" s="76"/>
      <c r="G47" s="76"/>
      <c r="H47" s="76"/>
      <c r="I47" s="76"/>
      <c r="J47" s="80"/>
      <c r="K47" s="80"/>
      <c r="L47" s="80"/>
    </row>
    <row r="48" s="63" customFormat="1" spans="1:12">
      <c r="A48" s="76"/>
      <c r="B48" s="76"/>
      <c r="C48" s="76"/>
      <c r="D48" s="76"/>
      <c r="E48" s="76"/>
      <c r="F48" s="76"/>
      <c r="G48" s="76"/>
      <c r="H48" s="76"/>
      <c r="I48" s="76"/>
      <c r="J48" s="80"/>
      <c r="K48" s="80"/>
      <c r="L48" s="80"/>
    </row>
    <row r="49" s="63" customFormat="1" spans="1:12">
      <c r="A49" s="76"/>
      <c r="B49" s="76"/>
      <c r="C49" s="76"/>
      <c r="D49" s="76"/>
      <c r="E49" s="76"/>
      <c r="F49" s="76"/>
      <c r="G49" s="76"/>
      <c r="H49" s="76"/>
      <c r="I49" s="76"/>
      <c r="J49" s="80"/>
      <c r="K49" s="80"/>
      <c r="L49" s="80"/>
    </row>
    <row r="50" s="63" customFormat="1" spans="1:12">
      <c r="A50" s="76"/>
      <c r="B50" s="76"/>
      <c r="C50" s="76"/>
      <c r="D50" s="76"/>
      <c r="E50" s="76"/>
      <c r="F50" s="76"/>
      <c r="G50" s="76"/>
      <c r="H50" s="76"/>
      <c r="I50" s="76"/>
      <c r="J50" s="80"/>
      <c r="K50" s="80"/>
      <c r="L50" s="80"/>
    </row>
    <row r="51" s="63" customFormat="1" spans="1:12">
      <c r="A51" s="76"/>
      <c r="B51" s="76"/>
      <c r="C51" s="76"/>
      <c r="D51" s="76"/>
      <c r="E51" s="76"/>
      <c r="F51" s="76"/>
      <c r="G51" s="76"/>
      <c r="H51" s="76"/>
      <c r="I51" s="76"/>
      <c r="J51" s="80"/>
      <c r="K51" s="80"/>
      <c r="L51" s="80"/>
    </row>
    <row r="52" s="63" customFormat="1" spans="1:12">
      <c r="A52" s="76"/>
      <c r="B52" s="76"/>
      <c r="C52" s="76"/>
      <c r="D52" s="76"/>
      <c r="E52" s="76"/>
      <c r="F52" s="76"/>
      <c r="G52" s="76"/>
      <c r="H52" s="76"/>
      <c r="I52" s="76"/>
      <c r="J52" s="80"/>
      <c r="K52" s="80"/>
      <c r="L52" s="80"/>
    </row>
    <row r="53" s="63" customFormat="1" spans="1:12">
      <c r="A53" s="76"/>
      <c r="B53" s="76"/>
      <c r="C53" s="76"/>
      <c r="D53" s="76"/>
      <c r="E53" s="76"/>
      <c r="F53" s="76"/>
      <c r="G53" s="76"/>
      <c r="H53" s="76"/>
      <c r="I53" s="76"/>
      <c r="J53" s="80"/>
      <c r="K53" s="80"/>
      <c r="L53" s="80"/>
    </row>
    <row r="54" s="63" customFormat="1" spans="10:12">
      <c r="J54" s="66"/>
      <c r="K54" s="66"/>
      <c r="L54" s="66"/>
    </row>
  </sheetData>
  <mergeCells count="90">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L25"/>
    <mergeCell ref="D27:E27"/>
    <mergeCell ref="F27:H27"/>
    <mergeCell ref="D28:E28"/>
    <mergeCell ref="F28:H28"/>
    <mergeCell ref="D29:E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conditionalFormatting sqref="L30:L44">
    <cfRule type="duplicateValues" dxfId="0" priority="1"/>
  </conditionalFormatting>
  <pageMargins left="0.75" right="0.75" top="1" bottom="1" header="0.5" footer="0.5"/>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topLeftCell="A30" workbookViewId="0">
      <selection activeCell="E39" sqref="E39:H39"/>
    </sheetView>
  </sheetViews>
  <sheetFormatPr defaultColWidth="9" defaultRowHeight="15.6"/>
  <cols>
    <col min="1" max="1" width="6.12962962962963" style="63" customWidth="1"/>
    <col min="2" max="2" width="3.75" style="63" customWidth="1"/>
    <col min="3" max="3" width="8.62962962962963" style="63" customWidth="1"/>
    <col min="4" max="4" width="11.8796296296296" style="63" customWidth="1"/>
    <col min="5" max="5" width="9.5" style="63" customWidth="1"/>
    <col min="6" max="6" width="10.8796296296296" style="63" customWidth="1"/>
    <col min="7" max="7" width="12" style="63" customWidth="1"/>
    <col min="8" max="8" width="13.5" style="63" customWidth="1"/>
    <col min="9" max="9" width="12.25" style="63" customWidth="1"/>
    <col min="10" max="10" width="13.6296296296296" style="66" customWidth="1"/>
    <col min="11" max="11" width="18.5" style="66" customWidth="1"/>
    <col min="12" max="12" width="8" style="66" customWidth="1"/>
    <col min="13" max="16384" width="9" style="63"/>
  </cols>
  <sheetData>
    <row r="1" s="63" customFormat="1" ht="18" customHeight="1" spans="1:12">
      <c r="A1" s="67" t="s">
        <v>0</v>
      </c>
      <c r="B1" s="68"/>
      <c r="C1" s="68"/>
      <c r="D1" s="68"/>
      <c r="J1" s="66"/>
      <c r="K1" s="66"/>
      <c r="L1" s="66"/>
    </row>
    <row r="2" s="63" customFormat="1" ht="32" customHeight="1" spans="1:12">
      <c r="A2" s="69" t="s">
        <v>1</v>
      </c>
      <c r="B2" s="69"/>
      <c r="C2" s="69"/>
      <c r="D2" s="69"/>
      <c r="E2" s="69"/>
      <c r="F2" s="69"/>
      <c r="G2" s="69"/>
      <c r="H2" s="69"/>
      <c r="I2" s="69"/>
      <c r="J2" s="69"/>
      <c r="K2" s="69"/>
      <c r="L2" s="69"/>
    </row>
    <row r="3" s="64" customFormat="1" ht="13" customHeight="1" spans="1:12">
      <c r="A3" s="70"/>
      <c r="B3" s="70"/>
      <c r="C3" s="70"/>
      <c r="D3" s="70"/>
      <c r="E3" s="70"/>
      <c r="F3" s="70"/>
      <c r="G3" s="70"/>
      <c r="H3" s="70"/>
      <c r="I3" s="70"/>
      <c r="J3" s="70"/>
      <c r="K3" s="70"/>
      <c r="L3" s="70"/>
    </row>
    <row r="4" s="63" customFormat="1" ht="32" customHeight="1" spans="1:12">
      <c r="A4" s="9" t="s">
        <v>2</v>
      </c>
      <c r="B4" s="9"/>
      <c r="C4" s="9"/>
      <c r="D4" s="10" t="s">
        <v>697</v>
      </c>
      <c r="E4" s="11"/>
      <c r="F4" s="12"/>
      <c r="G4" s="9" t="s">
        <v>4</v>
      </c>
      <c r="H4" s="13" t="s">
        <v>219</v>
      </c>
      <c r="I4" s="45"/>
      <c r="J4" s="46" t="s">
        <v>6</v>
      </c>
      <c r="K4" s="46" t="s">
        <v>220</v>
      </c>
      <c r="L4" s="9" t="s">
        <v>8</v>
      </c>
    </row>
    <row r="5" s="63" customFormat="1" ht="32" customHeight="1" spans="1:12">
      <c r="A5" s="9" t="s">
        <v>9</v>
      </c>
      <c r="B5" s="9"/>
      <c r="C5" s="9"/>
      <c r="D5" s="10" t="s">
        <v>114</v>
      </c>
      <c r="E5" s="11"/>
      <c r="F5" s="12"/>
      <c r="G5" s="9" t="s">
        <v>11</v>
      </c>
      <c r="H5" s="9" t="s">
        <v>12</v>
      </c>
      <c r="I5" s="9"/>
      <c r="J5" s="17" t="s">
        <v>13</v>
      </c>
      <c r="K5" s="77" t="s">
        <v>364</v>
      </c>
      <c r="L5" s="46"/>
    </row>
    <row r="6" s="63"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310</v>
      </c>
      <c r="E7" s="15"/>
      <c r="F7" s="15"/>
      <c r="G7" s="15"/>
      <c r="H7" s="15"/>
      <c r="I7" s="15"/>
      <c r="J7" s="15"/>
      <c r="K7" s="40"/>
      <c r="L7" s="9"/>
    </row>
    <row r="8" s="63" customFormat="1" ht="26" customHeight="1" spans="1:12">
      <c r="A8" s="14">
        <v>0</v>
      </c>
      <c r="B8" s="15"/>
      <c r="C8" s="15"/>
      <c r="D8" s="15"/>
      <c r="E8" s="15"/>
      <c r="F8" s="15"/>
      <c r="G8" s="15"/>
      <c r="H8" s="15"/>
      <c r="I8" s="15"/>
      <c r="J8" s="15"/>
      <c r="K8" s="40"/>
      <c r="L8" s="9"/>
    </row>
    <row r="9" s="63" customFormat="1" ht="26" customHeight="1" spans="1:12">
      <c r="A9" s="16" t="s">
        <v>20</v>
      </c>
      <c r="B9" s="16"/>
      <c r="C9" s="16"/>
      <c r="D9" s="9" t="s">
        <v>698</v>
      </c>
      <c r="E9" s="9"/>
      <c r="F9" s="9"/>
      <c r="G9" s="9"/>
      <c r="H9" s="9"/>
      <c r="I9" s="9"/>
      <c r="J9" s="9"/>
      <c r="K9" s="9"/>
      <c r="L9" s="48" t="s">
        <v>22</v>
      </c>
    </row>
    <row r="10" s="63" customFormat="1" ht="51" customHeight="1" spans="1:12">
      <c r="A10" s="16" t="s">
        <v>23</v>
      </c>
      <c r="B10" s="16"/>
      <c r="C10" s="16"/>
      <c r="D10" s="71" t="s">
        <v>115</v>
      </c>
      <c r="E10" s="71"/>
      <c r="F10" s="71"/>
      <c r="G10" s="71"/>
      <c r="H10" s="71"/>
      <c r="I10" s="71"/>
      <c r="J10" s="71"/>
      <c r="K10" s="71"/>
      <c r="L10" s="78"/>
    </row>
    <row r="11" s="63" customFormat="1" ht="106" customHeight="1" spans="1:12">
      <c r="A11" s="16" t="s">
        <v>25</v>
      </c>
      <c r="B11" s="16"/>
      <c r="C11" s="16"/>
      <c r="D11" s="17" t="s">
        <v>26</v>
      </c>
      <c r="E11" s="17"/>
      <c r="F11" s="17"/>
      <c r="G11" s="17"/>
      <c r="H11" s="17"/>
      <c r="I11" s="17"/>
      <c r="J11" s="17"/>
      <c r="K11" s="17"/>
      <c r="L11" s="49"/>
    </row>
    <row r="12" s="63" customFormat="1" ht="26" customHeight="1" spans="1:12">
      <c r="A12" s="16" t="s">
        <v>27</v>
      </c>
      <c r="B12" s="16"/>
      <c r="C12" s="16"/>
      <c r="D12" s="9" t="s">
        <v>699</v>
      </c>
      <c r="E12" s="9"/>
      <c r="F12" s="9"/>
      <c r="G12" s="9"/>
      <c r="H12" s="9"/>
      <c r="I12" s="9"/>
      <c r="J12" s="9"/>
      <c r="K12" s="9"/>
      <c r="L12" s="50"/>
    </row>
    <row r="13" s="63" customFormat="1" ht="26" customHeight="1" spans="1:12">
      <c r="A13" s="14" t="s">
        <v>28</v>
      </c>
      <c r="B13" s="18"/>
      <c r="C13" s="18"/>
      <c r="D13" s="18"/>
      <c r="E13" s="18"/>
      <c r="F13" s="18"/>
      <c r="G13" s="18"/>
      <c r="H13" s="18"/>
      <c r="I13" s="18"/>
      <c r="J13" s="18"/>
      <c r="K13" s="51"/>
      <c r="L13" s="9"/>
    </row>
    <row r="14" s="63" customFormat="1" ht="26" customHeight="1" spans="1:12">
      <c r="A14" s="9" t="s">
        <v>29</v>
      </c>
      <c r="B14" s="19" t="s">
        <v>30</v>
      </c>
      <c r="C14" s="19"/>
      <c r="D14" s="19"/>
      <c r="E14" s="19"/>
      <c r="F14" s="19"/>
      <c r="G14" s="19"/>
      <c r="H14" s="19"/>
      <c r="I14" s="19"/>
      <c r="J14" s="19"/>
      <c r="K14" s="52"/>
      <c r="L14" s="9"/>
    </row>
    <row r="15" s="63" customFormat="1" ht="32" customHeight="1" spans="1:12">
      <c r="A15" s="9"/>
      <c r="B15" s="9" t="s">
        <v>31</v>
      </c>
      <c r="C15" s="9"/>
      <c r="D15" s="9" t="s">
        <v>32</v>
      </c>
      <c r="E15" s="9"/>
      <c r="F15" s="19" t="s">
        <v>700</v>
      </c>
      <c r="G15" s="19"/>
      <c r="H15" s="19"/>
      <c r="I15" s="19"/>
      <c r="J15" s="19"/>
      <c r="K15" s="52"/>
      <c r="L15" s="9"/>
    </row>
    <row r="16" s="63" customFormat="1" ht="32" customHeight="1" spans="1:12">
      <c r="A16" s="9"/>
      <c r="B16" s="9"/>
      <c r="C16" s="9"/>
      <c r="D16" s="9" t="s">
        <v>34</v>
      </c>
      <c r="E16" s="9"/>
      <c r="F16" s="19" t="s">
        <v>35</v>
      </c>
      <c r="G16" s="19"/>
      <c r="H16" s="19"/>
      <c r="I16" s="19"/>
      <c r="J16" s="19"/>
      <c r="K16" s="52"/>
      <c r="L16" s="9"/>
    </row>
    <row r="17" s="63" customFormat="1" ht="32" customHeight="1" spans="1:12">
      <c r="A17" s="9"/>
      <c r="B17" s="20" t="s">
        <v>36</v>
      </c>
      <c r="C17" s="21"/>
      <c r="D17" s="9" t="s">
        <v>382</v>
      </c>
      <c r="E17" s="9"/>
      <c r="F17" s="17" t="s">
        <v>38</v>
      </c>
      <c r="G17" s="17"/>
      <c r="H17" s="9" t="s">
        <v>382</v>
      </c>
      <c r="I17" s="9"/>
      <c r="J17" s="53" t="s">
        <v>40</v>
      </c>
      <c r="K17" s="9" t="s">
        <v>383</v>
      </c>
      <c r="L17" s="39"/>
    </row>
    <row r="18" s="63" customFormat="1" ht="32" customHeight="1" spans="1:12">
      <c r="A18" s="9"/>
      <c r="B18" s="20" t="s">
        <v>42</v>
      </c>
      <c r="C18" s="21"/>
      <c r="D18" s="9" t="s">
        <v>700</v>
      </c>
      <c r="E18" s="9"/>
      <c r="F18" s="17" t="s">
        <v>38</v>
      </c>
      <c r="G18" s="17"/>
      <c r="H18" s="9" t="s">
        <v>700</v>
      </c>
      <c r="I18" s="9"/>
      <c r="J18" s="53" t="s">
        <v>40</v>
      </c>
      <c r="K18" s="9" t="s">
        <v>383</v>
      </c>
      <c r="L18" s="39"/>
    </row>
    <row r="19" s="63" customFormat="1" ht="32" customHeight="1" spans="1:12">
      <c r="A19" s="9"/>
      <c r="B19" s="23" t="s">
        <v>44</v>
      </c>
      <c r="C19" s="24"/>
      <c r="D19" s="9" t="s">
        <v>700</v>
      </c>
      <c r="E19" s="9"/>
      <c r="F19" s="17" t="s">
        <v>38</v>
      </c>
      <c r="G19" s="17"/>
      <c r="H19" s="9" t="s">
        <v>700</v>
      </c>
      <c r="I19" s="9"/>
      <c r="J19" s="53" t="s">
        <v>40</v>
      </c>
      <c r="K19" s="9" t="s">
        <v>383</v>
      </c>
      <c r="L19" s="39"/>
    </row>
    <row r="20" s="63" customFormat="1" ht="26" customHeight="1" spans="1:12">
      <c r="A20" s="9"/>
      <c r="B20" s="25" t="s">
        <v>45</v>
      </c>
      <c r="C20" s="26"/>
      <c r="D20" s="26"/>
      <c r="E20" s="26"/>
      <c r="F20" s="26"/>
      <c r="G20" s="26"/>
      <c r="H20" s="26"/>
      <c r="I20" s="26"/>
      <c r="J20" s="26"/>
      <c r="K20" s="26"/>
      <c r="L20" s="9"/>
    </row>
    <row r="21" s="63" customFormat="1" ht="26" customHeight="1" spans="1:12">
      <c r="A21" s="9"/>
      <c r="B21" s="27"/>
      <c r="C21" s="28" t="s">
        <v>36</v>
      </c>
      <c r="D21" s="28" t="s">
        <v>46</v>
      </c>
      <c r="E21" s="9" t="s">
        <v>47</v>
      </c>
      <c r="F21" s="9"/>
      <c r="G21" s="9"/>
      <c r="H21" s="29" t="s">
        <v>48</v>
      </c>
      <c r="I21" s="29"/>
      <c r="J21" s="29"/>
      <c r="K21" s="54" t="s">
        <v>49</v>
      </c>
      <c r="L21" s="9"/>
    </row>
    <row r="22" s="63" customFormat="1" ht="26" customHeight="1" spans="1:12">
      <c r="A22" s="9"/>
      <c r="B22" s="27"/>
      <c r="C22" s="28"/>
      <c r="D22" s="28"/>
      <c r="E22" s="9" t="s">
        <v>50</v>
      </c>
      <c r="F22" s="9" t="s">
        <v>51</v>
      </c>
      <c r="G22" s="9" t="s">
        <v>52</v>
      </c>
      <c r="H22" s="9" t="s">
        <v>53</v>
      </c>
      <c r="I22" s="9" t="s">
        <v>54</v>
      </c>
      <c r="J22" s="9" t="s">
        <v>55</v>
      </c>
      <c r="K22" s="55"/>
      <c r="L22" s="9"/>
    </row>
    <row r="23" s="63" customFormat="1" ht="26" customHeight="1" spans="1:12">
      <c r="A23" s="9"/>
      <c r="B23" s="30" t="s">
        <v>56</v>
      </c>
      <c r="C23" s="26">
        <v>0</v>
      </c>
      <c r="D23" s="9">
        <v>120000</v>
      </c>
      <c r="E23" s="9"/>
      <c r="F23" s="9">
        <v>120000</v>
      </c>
      <c r="G23" s="31">
        <v>1</v>
      </c>
      <c r="H23" s="9"/>
      <c r="I23" s="9">
        <v>120000</v>
      </c>
      <c r="J23" s="31">
        <f>I23/F23</f>
        <v>1</v>
      </c>
      <c r="K23" s="9">
        <f>F23-I23</f>
        <v>0</v>
      </c>
      <c r="L23" s="9"/>
    </row>
    <row r="24" s="63" customFormat="1" ht="26" customHeight="1" spans="1:12">
      <c r="A24" s="9"/>
      <c r="B24" s="30">
        <v>1</v>
      </c>
      <c r="C24" s="26"/>
      <c r="D24" s="9"/>
      <c r="E24" s="9"/>
      <c r="F24" s="9"/>
      <c r="G24" s="31"/>
      <c r="H24" s="72">
        <v>45050.5824652778</v>
      </c>
      <c r="I24" s="9">
        <v>60000</v>
      </c>
      <c r="J24" s="31">
        <f>I24/120000</f>
        <v>0.5</v>
      </c>
      <c r="K24" s="9">
        <f>F23-I24</f>
        <v>60000</v>
      </c>
      <c r="L24" s="9"/>
    </row>
    <row r="25" s="63" customFormat="1" ht="26" customHeight="1" spans="1:12">
      <c r="A25" s="9"/>
      <c r="B25" s="30">
        <v>2</v>
      </c>
      <c r="C25" s="26"/>
      <c r="D25" s="9"/>
      <c r="E25" s="9"/>
      <c r="F25" s="9"/>
      <c r="G25" s="31"/>
      <c r="H25" s="72">
        <v>45206.4659490741</v>
      </c>
      <c r="I25" s="9">
        <v>60000</v>
      </c>
      <c r="J25" s="31">
        <v>0.5</v>
      </c>
      <c r="K25" s="12">
        <v>0</v>
      </c>
      <c r="L25" s="9"/>
    </row>
    <row r="26" s="63" customFormat="1" ht="26" customHeight="1" spans="1:12">
      <c r="A26" s="9"/>
      <c r="B26" s="15" t="s">
        <v>385</v>
      </c>
      <c r="C26" s="15"/>
      <c r="D26" s="15"/>
      <c r="E26" s="15"/>
      <c r="F26" s="15"/>
      <c r="G26" s="15"/>
      <c r="H26" s="15"/>
      <c r="I26" s="15"/>
      <c r="J26" s="15"/>
      <c r="K26" s="40"/>
      <c r="L26" s="9"/>
    </row>
    <row r="27" s="63" customFormat="1" ht="26" customHeight="1" spans="1:12">
      <c r="A27" s="33" t="s">
        <v>58</v>
      </c>
      <c r="B27" s="34"/>
      <c r="C27" s="34"/>
      <c r="D27" s="34"/>
      <c r="E27" s="34"/>
      <c r="F27" s="34"/>
      <c r="G27" s="34"/>
      <c r="H27" s="34"/>
      <c r="I27" s="34"/>
      <c r="J27" s="34"/>
      <c r="K27" s="57"/>
      <c r="L27" s="26"/>
    </row>
    <row r="28" s="63" customFormat="1" ht="26" customHeight="1" spans="1:12">
      <c r="A28" s="26" t="s">
        <v>59</v>
      </c>
      <c r="B28" s="26"/>
      <c r="C28" s="26"/>
      <c r="D28" s="9" t="s">
        <v>60</v>
      </c>
      <c r="E28" s="9"/>
      <c r="F28" s="9" t="s">
        <v>386</v>
      </c>
      <c r="G28" s="9"/>
      <c r="H28" s="9"/>
      <c r="I28" s="9" t="s">
        <v>61</v>
      </c>
      <c r="J28" s="9"/>
      <c r="K28" s="9" t="s">
        <v>386</v>
      </c>
      <c r="L28" s="9"/>
    </row>
    <row r="29" s="63" customFormat="1" ht="26" customHeight="1" spans="1:12">
      <c r="A29" s="26"/>
      <c r="B29" s="26"/>
      <c r="C29" s="26"/>
      <c r="D29" s="9" t="s">
        <v>62</v>
      </c>
      <c r="E29" s="9"/>
      <c r="F29" s="9" t="s">
        <v>387</v>
      </c>
      <c r="G29" s="9"/>
      <c r="H29" s="9"/>
      <c r="I29" s="9" t="s">
        <v>63</v>
      </c>
      <c r="J29" s="9"/>
      <c r="K29" s="9" t="s">
        <v>387</v>
      </c>
      <c r="L29" s="9"/>
    </row>
    <row r="30" s="63" customFormat="1" ht="43" customHeight="1" spans="1:12">
      <c r="A30" s="26"/>
      <c r="B30" s="26"/>
      <c r="C30" s="26"/>
      <c r="D30" s="9" t="s">
        <v>64</v>
      </c>
      <c r="E30" s="9"/>
      <c r="F30" s="9" t="s">
        <v>388</v>
      </c>
      <c r="G30" s="9"/>
      <c r="H30" s="9"/>
      <c r="I30" s="9"/>
      <c r="J30" s="9"/>
      <c r="K30" s="9"/>
      <c r="L30" s="9"/>
    </row>
    <row r="31" s="1" customFormat="1" ht="26" customHeight="1" spans="1:12">
      <c r="A31" s="35" t="s">
        <v>65</v>
      </c>
      <c r="B31" s="35"/>
      <c r="C31" s="35"/>
      <c r="D31" s="35"/>
      <c r="E31" s="35"/>
      <c r="F31" s="35"/>
      <c r="G31" s="35"/>
      <c r="H31" s="35"/>
      <c r="I31" s="35"/>
      <c r="J31" s="35"/>
      <c r="K31" s="35"/>
      <c r="L31" s="58"/>
    </row>
    <row r="32" s="1" customFormat="1" ht="26" customHeight="1" spans="1:12">
      <c r="A32" s="9" t="s">
        <v>66</v>
      </c>
      <c r="B32" s="9" t="s">
        <v>67</v>
      </c>
      <c r="C32" s="9"/>
      <c r="D32" s="9"/>
      <c r="E32" s="9"/>
      <c r="F32" s="9"/>
      <c r="G32" s="10" t="s">
        <v>68</v>
      </c>
      <c r="H32" s="11"/>
      <c r="I32" s="12"/>
      <c r="J32" s="10" t="s">
        <v>69</v>
      </c>
      <c r="K32" s="12"/>
      <c r="L32" s="58"/>
    </row>
    <row r="33" s="1" customFormat="1" ht="55" customHeight="1" spans="1:12">
      <c r="A33" s="9"/>
      <c r="B33" s="10" t="s">
        <v>70</v>
      </c>
      <c r="C33" s="12"/>
      <c r="D33" s="10" t="s">
        <v>701</v>
      </c>
      <c r="E33" s="11"/>
      <c r="F33" s="12"/>
      <c r="G33" s="10" t="s">
        <v>702</v>
      </c>
      <c r="H33" s="11"/>
      <c r="I33" s="12"/>
      <c r="J33" s="10"/>
      <c r="K33" s="12"/>
      <c r="L33" s="58"/>
    </row>
    <row r="34" s="1" customFormat="1" ht="76" customHeight="1" spans="1:12">
      <c r="A34" s="9"/>
      <c r="B34" s="10" t="s">
        <v>73</v>
      </c>
      <c r="C34" s="12"/>
      <c r="D34" s="36" t="s">
        <v>703</v>
      </c>
      <c r="E34" s="37"/>
      <c r="F34" s="38"/>
      <c r="G34" s="36" t="s">
        <v>704</v>
      </c>
      <c r="H34" s="37"/>
      <c r="I34" s="38"/>
      <c r="J34" s="36"/>
      <c r="K34" s="38"/>
      <c r="L34" s="58"/>
    </row>
    <row r="35" s="1" customFormat="1" ht="26" customHeight="1" spans="1:12">
      <c r="A35" s="14" t="s">
        <v>76</v>
      </c>
      <c r="B35" s="15"/>
      <c r="C35" s="15"/>
      <c r="D35" s="15"/>
      <c r="E35" s="15"/>
      <c r="F35" s="15"/>
      <c r="G35" s="15"/>
      <c r="H35" s="15"/>
      <c r="I35" s="15"/>
      <c r="J35" s="15"/>
      <c r="K35" s="40"/>
      <c r="L35" s="58"/>
    </row>
    <row r="36" s="1" customFormat="1" ht="26" customHeight="1" spans="1:12">
      <c r="A36" s="9"/>
      <c r="B36" s="9" t="s">
        <v>78</v>
      </c>
      <c r="C36" s="9"/>
      <c r="D36" s="9" t="s">
        <v>79</v>
      </c>
      <c r="E36" s="9" t="s">
        <v>80</v>
      </c>
      <c r="F36" s="9"/>
      <c r="G36" s="9"/>
      <c r="H36" s="9"/>
      <c r="I36" s="9" t="s">
        <v>81</v>
      </c>
      <c r="J36" s="9" t="s">
        <v>82</v>
      </c>
      <c r="K36" s="9" t="s">
        <v>83</v>
      </c>
      <c r="L36" s="58"/>
    </row>
    <row r="37" s="1" customFormat="1" ht="26" customHeight="1" spans="1:12">
      <c r="A37" s="9"/>
      <c r="B37" s="9" t="s">
        <v>84</v>
      </c>
      <c r="C37" s="9"/>
      <c r="D37" s="9" t="s">
        <v>85</v>
      </c>
      <c r="E37" s="17" t="s">
        <v>705</v>
      </c>
      <c r="F37" s="17"/>
      <c r="G37" s="17"/>
      <c r="H37" s="17"/>
      <c r="I37" s="9" t="s">
        <v>544</v>
      </c>
      <c r="J37" s="9" t="s">
        <v>544</v>
      </c>
      <c r="K37" s="9"/>
      <c r="L37" s="58"/>
    </row>
    <row r="38" s="1" customFormat="1" ht="26" customHeight="1" spans="1:12">
      <c r="A38" s="9"/>
      <c r="B38" s="9"/>
      <c r="C38" s="9"/>
      <c r="D38" s="9" t="s">
        <v>88</v>
      </c>
      <c r="E38" s="17" t="s">
        <v>706</v>
      </c>
      <c r="F38" s="17"/>
      <c r="G38" s="17"/>
      <c r="H38" s="17"/>
      <c r="I38" s="9" t="s">
        <v>100</v>
      </c>
      <c r="J38" s="9" t="s">
        <v>100</v>
      </c>
      <c r="K38" s="31"/>
      <c r="L38" s="58"/>
    </row>
    <row r="39" s="1" customFormat="1" ht="26" customHeight="1" spans="1:12">
      <c r="A39" s="9"/>
      <c r="B39" s="9"/>
      <c r="C39" s="9"/>
      <c r="D39" s="9" t="s">
        <v>90</v>
      </c>
      <c r="E39" s="14" t="s">
        <v>707</v>
      </c>
      <c r="F39" s="15"/>
      <c r="G39" s="15"/>
      <c r="H39" s="40"/>
      <c r="I39" s="9" t="s">
        <v>100</v>
      </c>
      <c r="J39" s="9" t="s">
        <v>100</v>
      </c>
      <c r="K39" s="31"/>
      <c r="L39" s="58"/>
    </row>
    <row r="40" s="1" customFormat="1" ht="26" customHeight="1" spans="1:12">
      <c r="A40" s="9"/>
      <c r="B40" s="9"/>
      <c r="C40" s="9"/>
      <c r="D40" s="9" t="s">
        <v>93</v>
      </c>
      <c r="E40" s="17" t="s">
        <v>130</v>
      </c>
      <c r="F40" s="17"/>
      <c r="G40" s="17"/>
      <c r="H40" s="17"/>
      <c r="I40" s="31" t="s">
        <v>131</v>
      </c>
      <c r="J40" s="31" t="s">
        <v>131</v>
      </c>
      <c r="K40" s="59"/>
      <c r="L40" s="58"/>
    </row>
    <row r="41" s="1" customFormat="1" ht="26" customHeight="1" spans="1:12">
      <c r="A41" s="9"/>
      <c r="B41" s="9" t="s">
        <v>96</v>
      </c>
      <c r="C41" s="9"/>
      <c r="D41" s="9" t="s">
        <v>97</v>
      </c>
      <c r="E41" s="17"/>
      <c r="F41" s="17"/>
      <c r="G41" s="17"/>
      <c r="H41" s="17"/>
      <c r="I41" s="59"/>
      <c r="J41" s="59"/>
      <c r="K41" s="9"/>
      <c r="L41" s="58"/>
    </row>
    <row r="42" s="1" customFormat="1" ht="26" customHeight="1" spans="1:12">
      <c r="A42" s="9"/>
      <c r="B42" s="9"/>
      <c r="C42" s="9"/>
      <c r="D42" s="9" t="s">
        <v>98</v>
      </c>
      <c r="E42" s="17" t="s">
        <v>708</v>
      </c>
      <c r="F42" s="17"/>
      <c r="G42" s="17"/>
      <c r="H42" s="17"/>
      <c r="I42" s="9" t="s">
        <v>100</v>
      </c>
      <c r="J42" s="9" t="s">
        <v>100</v>
      </c>
      <c r="K42" s="9"/>
      <c r="L42" s="58"/>
    </row>
    <row r="43" s="1" customFormat="1" ht="26" customHeight="1" spans="1:12">
      <c r="A43" s="9"/>
      <c r="B43" s="9"/>
      <c r="C43" s="9"/>
      <c r="D43" s="9" t="s">
        <v>101</v>
      </c>
      <c r="E43" s="73"/>
      <c r="F43" s="74"/>
      <c r="G43" s="74"/>
      <c r="H43" s="75"/>
      <c r="I43" s="79"/>
      <c r="J43" s="79"/>
      <c r="K43" s="9"/>
      <c r="L43" s="58"/>
    </row>
    <row r="44" s="1" customFormat="1" ht="26" customHeight="1" spans="1:12">
      <c r="A44" s="9"/>
      <c r="B44" s="9"/>
      <c r="C44" s="9"/>
      <c r="D44" s="9" t="s">
        <v>102</v>
      </c>
      <c r="E44" s="39" t="s">
        <v>709</v>
      </c>
      <c r="F44" s="39"/>
      <c r="G44" s="39"/>
      <c r="H44" s="39"/>
      <c r="I44" s="9" t="s">
        <v>100</v>
      </c>
      <c r="J44" s="9" t="s">
        <v>100</v>
      </c>
      <c r="K44" s="9"/>
      <c r="L44" s="58"/>
    </row>
    <row r="45" s="1" customFormat="1" ht="26" customHeight="1" spans="1:12">
      <c r="A45" s="9"/>
      <c r="B45" s="9" t="s">
        <v>104</v>
      </c>
      <c r="C45" s="9"/>
      <c r="D45" s="9" t="s">
        <v>105</v>
      </c>
      <c r="E45" s="17" t="s">
        <v>710</v>
      </c>
      <c r="F45" s="17"/>
      <c r="G45" s="17"/>
      <c r="H45" s="17"/>
      <c r="I45" s="9" t="s">
        <v>196</v>
      </c>
      <c r="J45" s="9" t="s">
        <v>196</v>
      </c>
      <c r="K45" s="31"/>
      <c r="L45" s="58"/>
    </row>
    <row r="46" s="65" customFormat="1" ht="27" customHeight="1" spans="1:12">
      <c r="A46" s="41" t="s">
        <v>401</v>
      </c>
      <c r="B46" s="41"/>
      <c r="C46" s="41"/>
      <c r="D46" s="41"/>
      <c r="E46" s="42" t="s">
        <v>402</v>
      </c>
      <c r="F46" s="42"/>
      <c r="G46" s="41"/>
      <c r="H46" s="41" t="s">
        <v>110</v>
      </c>
      <c r="I46" s="41"/>
      <c r="J46" s="41"/>
      <c r="K46" s="41"/>
      <c r="L46" s="42"/>
    </row>
    <row r="47" s="63" customFormat="1" ht="54" customHeight="1" spans="1:12">
      <c r="A47" s="43" t="s">
        <v>111</v>
      </c>
      <c r="B47" s="43"/>
      <c r="C47" s="43"/>
      <c r="D47" s="43"/>
      <c r="E47" s="43"/>
      <c r="F47" s="43"/>
      <c r="G47" s="43"/>
      <c r="H47" s="43"/>
      <c r="I47" s="43"/>
      <c r="J47" s="43"/>
      <c r="K47" s="60"/>
      <c r="L47" s="61"/>
    </row>
    <row r="48" s="63" customFormat="1" spans="1:12">
      <c r="A48" s="76"/>
      <c r="B48" s="76"/>
      <c r="C48" s="76"/>
      <c r="D48" s="76"/>
      <c r="E48" s="76"/>
      <c r="F48" s="76"/>
      <c r="G48" s="76"/>
      <c r="H48" s="76"/>
      <c r="I48" s="76"/>
      <c r="J48" s="80"/>
      <c r="K48" s="80"/>
      <c r="L48" s="80"/>
    </row>
    <row r="49" s="63" customFormat="1" spans="10:12">
      <c r="J49" s="66"/>
      <c r="K49" s="66"/>
      <c r="L49" s="66"/>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conditionalFormatting sqref="L31:L45">
    <cfRule type="duplicateValues" dxfId="0" priority="1"/>
  </conditionalFormatting>
  <pageMargins left="0.75" right="0.75" top="1" bottom="1" header="0.5" footer="0.5"/>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opLeftCell="A41" workbookViewId="0">
      <selection activeCell="J38" sqref="J38"/>
    </sheetView>
  </sheetViews>
  <sheetFormatPr defaultColWidth="9" defaultRowHeight="15.6"/>
  <cols>
    <col min="1" max="1" width="6.12962962962963" style="1" customWidth="1"/>
    <col min="2" max="2" width="3.75" style="1" customWidth="1"/>
    <col min="3" max="3" width="8.62962962962963" style="1" customWidth="1"/>
    <col min="4" max="4" width="11.8796296296296" style="1" customWidth="1"/>
    <col min="5" max="5" width="9.5" style="1" customWidth="1"/>
    <col min="6" max="6" width="10.8796296296296" style="1" customWidth="1"/>
    <col min="7" max="7" width="12" style="1" customWidth="1"/>
    <col min="8" max="8" width="10" style="1" customWidth="1"/>
    <col min="9" max="9" width="12.25" style="1" customWidth="1"/>
    <col min="10" max="10" width="13.6296296296296"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711</v>
      </c>
      <c r="E4" s="11"/>
      <c r="F4" s="12"/>
      <c r="G4" s="9" t="s">
        <v>4</v>
      </c>
      <c r="H4" s="13" t="s">
        <v>5</v>
      </c>
      <c r="I4" s="45"/>
      <c r="J4" s="46" t="s">
        <v>6</v>
      </c>
      <c r="K4" s="46" t="s">
        <v>165</v>
      </c>
      <c r="L4" s="9" t="s">
        <v>8</v>
      </c>
    </row>
    <row r="5" s="1" customFormat="1" ht="32" customHeight="1" spans="1:12">
      <c r="A5" s="9" t="s">
        <v>9</v>
      </c>
      <c r="B5" s="9"/>
      <c r="C5" s="9"/>
      <c r="D5" s="10" t="s">
        <v>114</v>
      </c>
      <c r="E5" s="11"/>
      <c r="F5" s="12"/>
      <c r="G5" s="9" t="s">
        <v>11</v>
      </c>
      <c r="H5" s="9" t="s">
        <v>12</v>
      </c>
      <c r="I5" s="9"/>
      <c r="J5" s="17" t="s">
        <v>13</v>
      </c>
      <c r="K5" s="47"/>
      <c r="L5" s="46"/>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0"/>
      <c r="L7" s="9"/>
    </row>
    <row r="8" s="1" customFormat="1" ht="26" customHeight="1" spans="1:12">
      <c r="A8" s="14" t="s">
        <v>19</v>
      </c>
      <c r="B8" s="15"/>
      <c r="C8" s="15"/>
      <c r="D8" s="15"/>
      <c r="E8" s="15"/>
      <c r="F8" s="15"/>
      <c r="G8" s="15"/>
      <c r="H8" s="15"/>
      <c r="I8" s="15"/>
      <c r="J8" s="15"/>
      <c r="K8" s="40"/>
      <c r="L8" s="9"/>
    </row>
    <row r="9" s="1" customFormat="1" ht="26" customHeight="1" spans="1:12">
      <c r="A9" s="16" t="s">
        <v>20</v>
      </c>
      <c r="B9" s="16"/>
      <c r="C9" s="16"/>
      <c r="D9" s="9" t="s">
        <v>712</v>
      </c>
      <c r="E9" s="9"/>
      <c r="F9" s="9"/>
      <c r="G9" s="9"/>
      <c r="H9" s="9"/>
      <c r="I9" s="9"/>
      <c r="J9" s="9"/>
      <c r="K9" s="9"/>
      <c r="L9" s="48" t="s">
        <v>22</v>
      </c>
    </row>
    <row r="10" s="1" customFormat="1" ht="51" customHeight="1" spans="1:12">
      <c r="A10" s="16" t="s">
        <v>23</v>
      </c>
      <c r="B10" s="16"/>
      <c r="C10" s="16"/>
      <c r="D10" s="17" t="s">
        <v>115</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c r="E12" s="9"/>
      <c r="F12" s="9"/>
      <c r="G12" s="9"/>
      <c r="H12" s="9"/>
      <c r="I12" s="9"/>
      <c r="J12" s="9"/>
      <c r="K12" s="9"/>
      <c r="L12" s="50"/>
    </row>
    <row r="13" s="1" customFormat="1" ht="26" customHeight="1" spans="1:12">
      <c r="A13" s="14" t="s">
        <v>28</v>
      </c>
      <c r="B13" s="18"/>
      <c r="C13" s="18"/>
      <c r="D13" s="18"/>
      <c r="E13" s="18"/>
      <c r="F13" s="18"/>
      <c r="G13" s="18"/>
      <c r="H13" s="18"/>
      <c r="I13" s="18"/>
      <c r="J13" s="18"/>
      <c r="K13" s="51"/>
      <c r="L13" s="9"/>
    </row>
    <row r="14" s="1" customFormat="1" ht="26" customHeight="1" spans="1:12">
      <c r="A14" s="9" t="s">
        <v>29</v>
      </c>
      <c r="B14" s="19" t="s">
        <v>30</v>
      </c>
      <c r="C14" s="19"/>
      <c r="D14" s="19"/>
      <c r="E14" s="19"/>
      <c r="F14" s="19"/>
      <c r="G14" s="19"/>
      <c r="H14" s="19"/>
      <c r="I14" s="19"/>
      <c r="J14" s="19"/>
      <c r="K14" s="52"/>
      <c r="L14" s="9"/>
    </row>
    <row r="15" s="1" customFormat="1" ht="32" customHeight="1" spans="1:12">
      <c r="A15" s="9"/>
      <c r="B15" s="9" t="s">
        <v>31</v>
      </c>
      <c r="C15" s="9"/>
      <c r="D15" s="9" t="s">
        <v>32</v>
      </c>
      <c r="E15" s="9"/>
      <c r="F15" s="19" t="s">
        <v>418</v>
      </c>
      <c r="G15" s="19"/>
      <c r="H15" s="19"/>
      <c r="I15" s="19"/>
      <c r="J15" s="19"/>
      <c r="K15" s="52"/>
      <c r="L15" s="9"/>
    </row>
    <row r="16" s="1" customFormat="1" ht="32" customHeight="1" spans="1:12">
      <c r="A16" s="9"/>
      <c r="B16" s="9"/>
      <c r="C16" s="9"/>
      <c r="D16" s="9" t="s">
        <v>34</v>
      </c>
      <c r="E16" s="9"/>
      <c r="F16" s="19" t="s">
        <v>35</v>
      </c>
      <c r="G16" s="19"/>
      <c r="H16" s="19"/>
      <c r="I16" s="19"/>
      <c r="J16" s="19"/>
      <c r="K16" s="52"/>
      <c r="L16" s="9"/>
    </row>
    <row r="17" s="1" customFormat="1" ht="32" customHeight="1" spans="1:12">
      <c r="A17" s="9"/>
      <c r="B17" s="20" t="s">
        <v>36</v>
      </c>
      <c r="C17" s="21"/>
      <c r="D17" s="9" t="s">
        <v>37</v>
      </c>
      <c r="E17" s="9"/>
      <c r="F17" s="17" t="s">
        <v>38</v>
      </c>
      <c r="G17" s="17"/>
      <c r="H17" s="22" t="s">
        <v>39</v>
      </c>
      <c r="I17" s="22"/>
      <c r="J17" s="53" t="s">
        <v>40</v>
      </c>
      <c r="K17" s="9" t="s">
        <v>41</v>
      </c>
      <c r="L17" s="39"/>
    </row>
    <row r="18" s="1" customFormat="1" ht="32" customHeight="1" spans="1:12">
      <c r="A18" s="9"/>
      <c r="B18" s="20" t="s">
        <v>42</v>
      </c>
      <c r="C18" s="21"/>
      <c r="D18" s="9" t="s">
        <v>418</v>
      </c>
      <c r="E18" s="9"/>
      <c r="F18" s="9" t="s">
        <v>38</v>
      </c>
      <c r="G18" s="9"/>
      <c r="H18" s="9" t="s">
        <v>418</v>
      </c>
      <c r="I18" s="9"/>
      <c r="J18" s="53" t="s">
        <v>40</v>
      </c>
      <c r="K18" s="9" t="s">
        <v>41</v>
      </c>
      <c r="L18" s="39"/>
    </row>
    <row r="19" s="1" customFormat="1" ht="32" customHeight="1" spans="1:12">
      <c r="A19" s="9"/>
      <c r="B19" s="23" t="s">
        <v>44</v>
      </c>
      <c r="C19" s="24"/>
      <c r="D19" s="9" t="s">
        <v>418</v>
      </c>
      <c r="E19" s="9"/>
      <c r="F19" s="9" t="s">
        <v>38</v>
      </c>
      <c r="G19" s="9"/>
      <c r="H19" s="9" t="s">
        <v>418</v>
      </c>
      <c r="I19" s="9"/>
      <c r="J19" s="53" t="s">
        <v>40</v>
      </c>
      <c r="K19" s="54" t="s">
        <v>41</v>
      </c>
      <c r="L19" s="39"/>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36</v>
      </c>
      <c r="D21" s="28" t="s">
        <v>46</v>
      </c>
      <c r="E21" s="9" t="s">
        <v>47</v>
      </c>
      <c r="F21" s="9"/>
      <c r="G21" s="9"/>
      <c r="H21" s="29" t="s">
        <v>48</v>
      </c>
      <c r="I21" s="29"/>
      <c r="J21" s="29"/>
      <c r="K21" s="54" t="s">
        <v>49</v>
      </c>
      <c r="L21" s="9"/>
    </row>
    <row r="22" s="1" customFormat="1" ht="26" customHeight="1" spans="1:12">
      <c r="A22" s="9"/>
      <c r="B22" s="27"/>
      <c r="C22" s="28"/>
      <c r="D22" s="28"/>
      <c r="E22" s="9" t="s">
        <v>50</v>
      </c>
      <c r="F22" s="9" t="s">
        <v>51</v>
      </c>
      <c r="G22" s="9" t="s">
        <v>52</v>
      </c>
      <c r="H22" s="9" t="s">
        <v>53</v>
      </c>
      <c r="I22" s="9" t="s">
        <v>54</v>
      </c>
      <c r="J22" s="9" t="s">
        <v>55</v>
      </c>
      <c r="K22" s="55"/>
      <c r="L22" s="9"/>
    </row>
    <row r="23" s="1" customFormat="1" ht="26" customHeight="1" spans="1:12">
      <c r="A23" s="9"/>
      <c r="B23" s="30" t="s">
        <v>56</v>
      </c>
      <c r="C23" s="30">
        <v>0</v>
      </c>
      <c r="D23" s="9">
        <v>50000</v>
      </c>
      <c r="E23" s="9">
        <v>1.2</v>
      </c>
      <c r="F23" s="9">
        <v>50000</v>
      </c>
      <c r="G23" s="31">
        <v>1</v>
      </c>
      <c r="H23" s="9"/>
      <c r="I23" s="9">
        <v>50000</v>
      </c>
      <c r="J23" s="56">
        <f>I23/50000</f>
        <v>1</v>
      </c>
      <c r="K23" s="9">
        <f>50000-I23</f>
        <v>0</v>
      </c>
      <c r="L23" s="9"/>
    </row>
    <row r="24" s="1" customFormat="1" ht="26" customHeight="1" spans="1:12">
      <c r="A24" s="9"/>
      <c r="B24" s="26">
        <v>1</v>
      </c>
      <c r="C24" s="30"/>
      <c r="D24" s="9"/>
      <c r="E24" s="9"/>
      <c r="F24" s="9"/>
      <c r="G24" s="9"/>
      <c r="H24" s="32">
        <v>45139</v>
      </c>
      <c r="I24" s="9">
        <v>50000</v>
      </c>
      <c r="J24" s="56">
        <f>I24/50000</f>
        <v>1</v>
      </c>
      <c r="K24" s="9">
        <f>50000-I24</f>
        <v>0</v>
      </c>
      <c r="L24" s="9"/>
    </row>
    <row r="25" s="1" customFormat="1" ht="26" customHeight="1" spans="1:12">
      <c r="A25" s="9"/>
      <c r="B25" s="15" t="s">
        <v>57</v>
      </c>
      <c r="C25" s="15"/>
      <c r="D25" s="15"/>
      <c r="E25" s="15"/>
      <c r="F25" s="15"/>
      <c r="G25" s="15"/>
      <c r="H25" s="15"/>
      <c r="I25" s="15"/>
      <c r="J25" s="15"/>
      <c r="K25" s="40"/>
      <c r="L25" s="9"/>
    </row>
    <row r="26" s="1" customFormat="1" ht="26" customHeight="1" spans="1:12">
      <c r="A26" s="33" t="s">
        <v>58</v>
      </c>
      <c r="B26" s="34"/>
      <c r="C26" s="34"/>
      <c r="D26" s="34"/>
      <c r="E26" s="34"/>
      <c r="F26" s="34"/>
      <c r="G26" s="34"/>
      <c r="H26" s="34"/>
      <c r="I26" s="34"/>
      <c r="J26" s="34"/>
      <c r="K26" s="57"/>
      <c r="L26" s="26"/>
    </row>
    <row r="27" s="1" customFormat="1" ht="26" customHeight="1" spans="1:12">
      <c r="A27" s="26" t="s">
        <v>59</v>
      </c>
      <c r="B27" s="26"/>
      <c r="C27" s="26"/>
      <c r="D27" s="9" t="s">
        <v>60</v>
      </c>
      <c r="E27" s="9"/>
      <c r="F27" s="9">
        <v>2022.01</v>
      </c>
      <c r="G27" s="9"/>
      <c r="H27" s="9"/>
      <c r="I27" s="9" t="s">
        <v>61</v>
      </c>
      <c r="J27" s="9"/>
      <c r="K27" s="9">
        <v>2022.01</v>
      </c>
      <c r="L27" s="9"/>
    </row>
    <row r="28" s="1" customFormat="1" ht="26" customHeight="1" spans="1:12">
      <c r="A28" s="26"/>
      <c r="B28" s="26"/>
      <c r="C28" s="26"/>
      <c r="D28" s="9" t="s">
        <v>62</v>
      </c>
      <c r="E28" s="9"/>
      <c r="F28" s="9">
        <v>2022.12</v>
      </c>
      <c r="G28" s="9"/>
      <c r="H28" s="9"/>
      <c r="I28" s="9" t="s">
        <v>63</v>
      </c>
      <c r="J28" s="9"/>
      <c r="K28" s="9">
        <v>2022.12</v>
      </c>
      <c r="L28" s="9"/>
    </row>
    <row r="29" s="1" customFormat="1" ht="43" customHeight="1" spans="1:12">
      <c r="A29" s="26"/>
      <c r="B29" s="26"/>
      <c r="C29" s="26"/>
      <c r="D29" s="9" t="s">
        <v>64</v>
      </c>
      <c r="E29" s="9"/>
      <c r="F29" s="9"/>
      <c r="G29" s="9"/>
      <c r="H29" s="9"/>
      <c r="I29" s="9"/>
      <c r="J29" s="9"/>
      <c r="K29" s="9"/>
      <c r="L29" s="9"/>
    </row>
    <row r="30" s="1" customFormat="1" ht="26" customHeight="1" spans="1:12">
      <c r="A30" s="35" t="s">
        <v>65</v>
      </c>
      <c r="B30" s="35"/>
      <c r="C30" s="35"/>
      <c r="D30" s="35"/>
      <c r="E30" s="35"/>
      <c r="F30" s="35"/>
      <c r="G30" s="35"/>
      <c r="H30" s="35"/>
      <c r="I30" s="35"/>
      <c r="J30" s="35"/>
      <c r="K30" s="35"/>
      <c r="L30" s="58"/>
    </row>
    <row r="31" s="1" customFormat="1" ht="26" customHeight="1" spans="1:12">
      <c r="A31" s="9" t="s">
        <v>66</v>
      </c>
      <c r="B31" s="9" t="s">
        <v>67</v>
      </c>
      <c r="C31" s="9"/>
      <c r="D31" s="9"/>
      <c r="E31" s="9"/>
      <c r="F31" s="9"/>
      <c r="G31" s="10" t="s">
        <v>68</v>
      </c>
      <c r="H31" s="11"/>
      <c r="I31" s="12"/>
      <c r="J31" s="10" t="s">
        <v>69</v>
      </c>
      <c r="K31" s="12"/>
      <c r="L31" s="58"/>
    </row>
    <row r="32" s="1" customFormat="1" ht="55" customHeight="1" spans="1:12">
      <c r="A32" s="9"/>
      <c r="B32" s="10" t="s">
        <v>70</v>
      </c>
      <c r="C32" s="12"/>
      <c r="D32" s="10" t="s">
        <v>713</v>
      </c>
      <c r="E32" s="11"/>
      <c r="F32" s="12"/>
      <c r="G32" s="10" t="s">
        <v>713</v>
      </c>
      <c r="H32" s="11"/>
      <c r="I32" s="12"/>
      <c r="J32" s="10"/>
      <c r="K32" s="12"/>
      <c r="L32" s="58"/>
    </row>
    <row r="33" s="1" customFormat="1" ht="76" customHeight="1" spans="1:12">
      <c r="A33" s="9"/>
      <c r="B33" s="10" t="s">
        <v>73</v>
      </c>
      <c r="C33" s="12"/>
      <c r="D33" s="36" t="s">
        <v>714</v>
      </c>
      <c r="E33" s="37"/>
      <c r="F33" s="38"/>
      <c r="G33" s="36" t="s">
        <v>714</v>
      </c>
      <c r="H33" s="37"/>
      <c r="I33" s="38"/>
      <c r="J33" s="10"/>
      <c r="K33" s="12"/>
      <c r="L33" s="58"/>
    </row>
    <row r="34" s="1" customFormat="1" ht="26" customHeight="1" spans="1:12">
      <c r="A34" s="14" t="s">
        <v>76</v>
      </c>
      <c r="B34" s="15"/>
      <c r="C34" s="15"/>
      <c r="D34" s="15"/>
      <c r="E34" s="15"/>
      <c r="F34" s="15"/>
      <c r="G34" s="15"/>
      <c r="H34" s="15"/>
      <c r="I34" s="15"/>
      <c r="J34" s="15"/>
      <c r="K34" s="40"/>
      <c r="L34" s="58"/>
    </row>
    <row r="35" s="1" customFormat="1" ht="26" customHeight="1" spans="1:12">
      <c r="A35" s="9"/>
      <c r="B35" s="9" t="s">
        <v>78</v>
      </c>
      <c r="C35" s="9"/>
      <c r="D35" s="9" t="s">
        <v>79</v>
      </c>
      <c r="E35" s="9" t="s">
        <v>80</v>
      </c>
      <c r="F35" s="9"/>
      <c r="G35" s="9"/>
      <c r="H35" s="9"/>
      <c r="I35" s="9" t="s">
        <v>81</v>
      </c>
      <c r="J35" s="9" t="s">
        <v>82</v>
      </c>
      <c r="K35" s="9" t="s">
        <v>83</v>
      </c>
      <c r="L35" s="58"/>
    </row>
    <row r="36" s="1" customFormat="1" ht="26" customHeight="1" spans="1:12">
      <c r="A36" s="9"/>
      <c r="B36" s="9" t="s">
        <v>84</v>
      </c>
      <c r="C36" s="9"/>
      <c r="D36" s="9" t="s">
        <v>85</v>
      </c>
      <c r="E36" s="17" t="s">
        <v>715</v>
      </c>
      <c r="F36" s="17"/>
      <c r="G36" s="17"/>
      <c r="H36" s="17"/>
      <c r="I36" s="9" t="s">
        <v>716</v>
      </c>
      <c r="J36" s="9" t="s">
        <v>716</v>
      </c>
      <c r="K36" s="9"/>
      <c r="L36" s="58"/>
    </row>
    <row r="37" s="1" customFormat="1" ht="26" customHeight="1" spans="1:12">
      <c r="A37" s="9"/>
      <c r="B37" s="9"/>
      <c r="C37" s="9"/>
      <c r="D37" s="9" t="s">
        <v>88</v>
      </c>
      <c r="E37" s="17" t="s">
        <v>717</v>
      </c>
      <c r="F37" s="17"/>
      <c r="G37" s="17"/>
      <c r="H37" s="17"/>
      <c r="I37" s="31">
        <v>1</v>
      </c>
      <c r="J37" s="31">
        <v>1</v>
      </c>
      <c r="K37" s="31"/>
      <c r="L37" s="58"/>
    </row>
    <row r="38" s="1" customFormat="1" ht="26" customHeight="1" spans="1:12">
      <c r="A38" s="9"/>
      <c r="B38" s="9"/>
      <c r="C38" s="9"/>
      <c r="D38" s="9" t="s">
        <v>90</v>
      </c>
      <c r="E38" s="17" t="s">
        <v>718</v>
      </c>
      <c r="F38" s="17"/>
      <c r="G38" s="17"/>
      <c r="H38" s="17"/>
      <c r="I38" s="31" t="s">
        <v>131</v>
      </c>
      <c r="J38" s="31" t="s">
        <v>131</v>
      </c>
      <c r="K38" s="31"/>
      <c r="L38" s="58"/>
    </row>
    <row r="39" s="1" customFormat="1" ht="26" customHeight="1" spans="1:12">
      <c r="A39" s="9"/>
      <c r="B39" s="9"/>
      <c r="C39" s="9"/>
      <c r="D39" s="9" t="s">
        <v>93</v>
      </c>
      <c r="E39" s="17" t="s">
        <v>303</v>
      </c>
      <c r="F39" s="17"/>
      <c r="G39" s="17"/>
      <c r="H39" s="17"/>
      <c r="I39" s="31" t="s">
        <v>418</v>
      </c>
      <c r="J39" s="31" t="s">
        <v>418</v>
      </c>
      <c r="K39" s="59"/>
      <c r="L39" s="58"/>
    </row>
    <row r="40" s="1" customFormat="1" ht="26" customHeight="1" spans="1:12">
      <c r="A40" s="9"/>
      <c r="B40" s="9" t="s">
        <v>96</v>
      </c>
      <c r="C40" s="9"/>
      <c r="D40" s="9" t="s">
        <v>97</v>
      </c>
      <c r="E40" s="17"/>
      <c r="F40" s="17"/>
      <c r="G40" s="17"/>
      <c r="H40" s="17"/>
      <c r="I40" s="9"/>
      <c r="J40" s="9"/>
      <c r="K40" s="9"/>
      <c r="L40" s="58"/>
    </row>
    <row r="41" s="1" customFormat="1" ht="26" customHeight="1" spans="1:12">
      <c r="A41" s="9"/>
      <c r="B41" s="9"/>
      <c r="C41" s="9"/>
      <c r="D41" s="9" t="s">
        <v>98</v>
      </c>
      <c r="E41" s="39"/>
      <c r="F41" s="39"/>
      <c r="G41" s="39"/>
      <c r="H41" s="39"/>
      <c r="I41" s="9"/>
      <c r="J41" s="9"/>
      <c r="K41" s="9"/>
      <c r="L41" s="58"/>
    </row>
    <row r="42" s="1" customFormat="1" ht="26" customHeight="1" spans="1:12">
      <c r="A42" s="9"/>
      <c r="B42" s="9"/>
      <c r="C42" s="9"/>
      <c r="D42" s="9"/>
      <c r="E42" s="39" t="s">
        <v>719</v>
      </c>
      <c r="F42" s="39"/>
      <c r="G42" s="39"/>
      <c r="H42" s="39"/>
      <c r="I42" s="9" t="s">
        <v>100</v>
      </c>
      <c r="J42" s="9" t="s">
        <v>100</v>
      </c>
      <c r="K42" s="9"/>
      <c r="L42" s="58"/>
    </row>
    <row r="43" s="1" customFormat="1" ht="26" customHeight="1" spans="1:12">
      <c r="A43" s="9"/>
      <c r="B43" s="9"/>
      <c r="C43" s="9"/>
      <c r="D43" s="9" t="s">
        <v>101</v>
      </c>
      <c r="E43" s="17"/>
      <c r="F43" s="17"/>
      <c r="G43" s="17"/>
      <c r="H43" s="17"/>
      <c r="I43" s="9"/>
      <c r="J43" s="9"/>
      <c r="K43" s="9"/>
      <c r="L43" s="58"/>
    </row>
    <row r="44" s="1" customFormat="1" ht="26" customHeight="1" spans="1:12">
      <c r="A44" s="9"/>
      <c r="B44" s="9"/>
      <c r="C44" s="9"/>
      <c r="D44" s="9" t="s">
        <v>102</v>
      </c>
      <c r="E44" s="14" t="s">
        <v>720</v>
      </c>
      <c r="F44" s="15"/>
      <c r="G44" s="15"/>
      <c r="H44" s="40"/>
      <c r="I44" s="9" t="s">
        <v>100</v>
      </c>
      <c r="J44" s="9" t="s">
        <v>100</v>
      </c>
      <c r="K44" s="31"/>
      <c r="L44" s="58"/>
    </row>
    <row r="45" s="1" customFormat="1" ht="26" customHeight="1" spans="1:12">
      <c r="A45" s="9"/>
      <c r="B45" s="9"/>
      <c r="C45" s="9"/>
      <c r="D45" s="9"/>
      <c r="E45" s="39" t="s">
        <v>721</v>
      </c>
      <c r="F45" s="39"/>
      <c r="G45" s="39"/>
      <c r="H45" s="39"/>
      <c r="I45" s="9" t="s">
        <v>100</v>
      </c>
      <c r="J45" s="9" t="s">
        <v>100</v>
      </c>
      <c r="K45" s="9"/>
      <c r="L45" s="9"/>
    </row>
    <row r="46" s="1" customFormat="1" ht="26" customHeight="1" spans="1:12">
      <c r="A46" s="9"/>
      <c r="B46" s="9" t="s">
        <v>104</v>
      </c>
      <c r="C46" s="9"/>
      <c r="D46" s="9" t="s">
        <v>105</v>
      </c>
      <c r="E46" s="17" t="s">
        <v>722</v>
      </c>
      <c r="F46" s="17"/>
      <c r="G46" s="17"/>
      <c r="H46" s="17"/>
      <c r="I46" s="9" t="s">
        <v>196</v>
      </c>
      <c r="J46" s="9" t="s">
        <v>196</v>
      </c>
      <c r="K46" s="31"/>
      <c r="L46" s="31"/>
    </row>
    <row r="47" s="3" customFormat="1" ht="27" customHeight="1" spans="1:12">
      <c r="A47" s="41" t="s">
        <v>180</v>
      </c>
      <c r="B47" s="41"/>
      <c r="C47" s="41"/>
      <c r="D47" s="41"/>
      <c r="E47" s="42" t="s">
        <v>109</v>
      </c>
      <c r="F47" s="42"/>
      <c r="G47" s="41"/>
      <c r="H47" s="41" t="s">
        <v>110</v>
      </c>
      <c r="I47" s="41"/>
      <c r="J47" s="41"/>
      <c r="K47" s="41"/>
      <c r="L47" s="42"/>
    </row>
    <row r="48" s="1" customFormat="1" ht="54" customHeight="1" spans="1:12">
      <c r="A48" s="43" t="s">
        <v>111</v>
      </c>
      <c r="B48" s="43"/>
      <c r="C48" s="43"/>
      <c r="D48" s="43"/>
      <c r="E48" s="43"/>
      <c r="F48" s="43"/>
      <c r="G48" s="43"/>
      <c r="H48" s="43"/>
      <c r="I48" s="43"/>
      <c r="J48" s="43"/>
      <c r="K48" s="60"/>
      <c r="L48" s="61"/>
    </row>
    <row r="49" s="1" customFormat="1" spans="1:12">
      <c r="A49" s="44"/>
      <c r="B49" s="44"/>
      <c r="C49" s="44"/>
      <c r="D49" s="44"/>
      <c r="E49" s="44"/>
      <c r="F49" s="44"/>
      <c r="G49" s="44"/>
      <c r="H49" s="44"/>
      <c r="I49" s="44"/>
      <c r="J49" s="62"/>
      <c r="K49" s="62"/>
      <c r="L49" s="62"/>
    </row>
    <row r="50" s="1" customFormat="1" spans="1:12">
      <c r="A50" s="44"/>
      <c r="B50" s="44"/>
      <c r="C50" s="44"/>
      <c r="D50" s="44"/>
      <c r="E50" s="44"/>
      <c r="F50" s="44"/>
      <c r="G50" s="44"/>
      <c r="H50" s="44"/>
      <c r="I50" s="44"/>
      <c r="J50" s="62"/>
      <c r="K50" s="62"/>
      <c r="L50" s="62"/>
    </row>
    <row r="51" s="1" customFormat="1" spans="1:12">
      <c r="A51" s="44"/>
      <c r="B51" s="44"/>
      <c r="C51" s="44"/>
      <c r="D51" s="44"/>
      <c r="E51" s="44"/>
      <c r="F51" s="44"/>
      <c r="G51" s="44"/>
      <c r="H51" s="44"/>
      <c r="I51" s="44"/>
      <c r="J51" s="62"/>
      <c r="K51" s="62"/>
      <c r="L51" s="62"/>
    </row>
    <row r="52" s="1" customFormat="1" spans="1:12">
      <c r="A52" s="44"/>
      <c r="B52" s="44"/>
      <c r="C52" s="44"/>
      <c r="D52" s="44"/>
      <c r="E52" s="44"/>
      <c r="F52" s="44"/>
      <c r="G52" s="44"/>
      <c r="H52" s="44"/>
      <c r="I52" s="44"/>
      <c r="J52" s="62"/>
      <c r="K52" s="62"/>
      <c r="L52" s="62"/>
    </row>
    <row r="53" s="1" customFormat="1" spans="1:12">
      <c r="A53" s="44"/>
      <c r="B53" s="44"/>
      <c r="C53" s="44"/>
      <c r="D53" s="44"/>
      <c r="E53" s="44"/>
      <c r="F53" s="44"/>
      <c r="G53" s="44"/>
      <c r="H53" s="44"/>
      <c r="I53" s="44"/>
      <c r="J53" s="62"/>
      <c r="K53" s="62"/>
      <c r="L53" s="62"/>
    </row>
    <row r="54" s="1" customFormat="1" spans="1:12">
      <c r="A54" s="44"/>
      <c r="B54" s="44"/>
      <c r="C54" s="44"/>
      <c r="D54" s="44"/>
      <c r="E54" s="44"/>
      <c r="F54" s="44"/>
      <c r="G54" s="44"/>
      <c r="H54" s="44"/>
      <c r="I54" s="44"/>
      <c r="J54" s="62"/>
      <c r="K54" s="62"/>
      <c r="L54" s="62"/>
    </row>
    <row r="55" s="1" customFormat="1" spans="1:12">
      <c r="A55" s="44"/>
      <c r="B55" s="44"/>
      <c r="C55" s="44"/>
      <c r="D55" s="44"/>
      <c r="E55" s="44"/>
      <c r="F55" s="44"/>
      <c r="G55" s="44"/>
      <c r="H55" s="44"/>
      <c r="I55" s="44"/>
      <c r="J55" s="62"/>
      <c r="K55" s="62"/>
      <c r="L55" s="62"/>
    </row>
  </sheetData>
  <mergeCells count="98">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5"/>
    <mergeCell ref="A31:A33"/>
    <mergeCell ref="A35:A46"/>
    <mergeCell ref="B21:B22"/>
    <mergeCell ref="C21:C22"/>
    <mergeCell ref="D21:D22"/>
    <mergeCell ref="D41:D42"/>
    <mergeCell ref="D44:D45"/>
    <mergeCell ref="K21:K22"/>
    <mergeCell ref="L9:L12"/>
    <mergeCell ref="B15:C16"/>
    <mergeCell ref="A27:C29"/>
    <mergeCell ref="B36:C39"/>
    <mergeCell ref="B40:C45"/>
  </mergeCells>
  <conditionalFormatting sqref="L30:L44">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50</vt:i4>
      </vt:variant>
    </vt:vector>
  </HeadingPairs>
  <TitlesOfParts>
    <vt:vector size="50" baseType="lpstr">
      <vt:lpstr>1-全区在职村“两委”干部补贴</vt:lpstr>
      <vt:lpstr>2-全区在职社区“两委”干部补贴（含社区职业工作者）</vt:lpstr>
      <vt:lpstr>3-村办公经费</vt:lpstr>
      <vt:lpstr>4-社区办公经费 </vt:lpstr>
      <vt:lpstr>5-65岁以上城乡困难老党员补助</vt:lpstr>
      <vt:lpstr>6-“两新”区域党委工作经费</vt:lpstr>
      <vt:lpstr>7-“两新”组织党员活动经费</vt:lpstr>
      <vt:lpstr>8-“两新”组织党建指导员（非公职人员）补贴</vt:lpstr>
      <vt:lpstr>9-“两新”组织党组织书记补贴</vt:lpstr>
      <vt:lpstr>10-“百团千才万匠”人才工程专项经费</vt:lpstr>
      <vt:lpstr>11-农村党组织书记绩效奖励</vt:lpstr>
      <vt:lpstr>12-村党组织服务群众专项经费</vt:lpstr>
      <vt:lpstr>13-村（社区）党组织书记（储备人选）学历提升工程</vt:lpstr>
      <vt:lpstr>14-社区党组织书记绩效奖励</vt:lpstr>
      <vt:lpstr>15-社区党组织服务群众专项经费</vt:lpstr>
      <vt:lpstr>16-离任农村干部生活补助</vt:lpstr>
      <vt:lpstr>17-“大组工网”网络维护费</vt:lpstr>
      <vt:lpstr>18-70岁以上农村老党员春节慰问经费</vt:lpstr>
      <vt:lpstr>19-80岁以上农村老党员补助</vt:lpstr>
      <vt:lpstr>20-“两新”组织党组织启动经费</vt:lpstr>
      <vt:lpstr>21-人才资源开发专项资金</vt:lpstr>
      <vt:lpstr>22-企业离休干部配偶生活困难补助经费</vt:lpstr>
      <vt:lpstr>23-全区在岗农村“两委”干部社保经费（不含计生专干）</vt:lpstr>
      <vt:lpstr>24-公务员（干部）招录、选调、考察等经费</vt:lpstr>
      <vt:lpstr>25-原四套班子医药费</vt:lpstr>
      <vt:lpstr>26-困难党员一次性补助</vt:lpstr>
      <vt:lpstr>27-慰问在职副科以上住院干部及在职去世干部遗属经费</vt:lpstr>
      <vt:lpstr>28-慰问离退休干部经费</vt:lpstr>
      <vt:lpstr>29-接管人员经费</vt:lpstr>
      <vt:lpstr>30-村（社区）“两委”干部后备人选培训经费</vt:lpstr>
      <vt:lpstr>31-离任社区两委干部生活补贴</vt:lpstr>
      <vt:lpstr>32-离休干部年终总结会及医药费节约奖</vt:lpstr>
      <vt:lpstr>33-老人节（重阳节）活动经费</vt:lpstr>
      <vt:lpstr>34-老干部体检经费</vt:lpstr>
      <vt:lpstr>35-老干部春节慰问金</vt:lpstr>
      <vt:lpstr>36-老干部活动中心经费</vt:lpstr>
      <vt:lpstr>37-选调生到村任职补助</vt:lpstr>
      <vt:lpstr>38-“书记项目”工作经费</vt:lpstr>
      <vt:lpstr>39-追加“书记项目”经费</vt:lpstr>
      <vt:lpstr>40-全区党支部书记、党务干部培训经费</vt:lpstr>
      <vt:lpstr>41-全区在岗社区“两委”干部社保经费（含社区职业者）</vt:lpstr>
      <vt:lpstr>42-全区在职社区“两委”干部补贴（含社区职业工作者）非三保</vt:lpstr>
      <vt:lpstr>43-关工委工作经费</vt:lpstr>
      <vt:lpstr>44-城市基层党建工作经费</vt:lpstr>
      <vt:lpstr>45-干部人事档案数字化信息管理专项经费</vt:lpstr>
      <vt:lpstr>46-村（社区）及“两新”组织党组织支部书记培训经费</vt:lpstr>
      <vt:lpstr>47-离休干部医药费</vt:lpstr>
      <vt:lpstr>48-追加2023年离休干部医药费</vt:lpstr>
      <vt:lpstr>49-老干大学工作经费</vt:lpstr>
      <vt:lpstr>50-追加远程教育经费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GG</cp:lastModifiedBy>
  <dcterms:created xsi:type="dcterms:W3CDTF">2019-03-06T13:32:00Z</dcterms:created>
  <dcterms:modified xsi:type="dcterms:W3CDTF">2024-04-28T06:40:37Z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D4BE13C03C6F4237A794B7A8773739DD</vt:lpwstr>
  </property>
</Properties>
</file>