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7"/>
  </bookViews>
  <sheets>
    <sheet name="开发区正常运作经费" sheetId="1" r:id="rId1"/>
    <sheet name="开发区韶智1+5大数据土方回填工程项目" sheetId="3" r:id="rId2"/>
    <sheet name="曲江经济开发区园区环卫保洁与绿化养护服务费" sheetId="2" r:id="rId3"/>
    <sheet name="曲江经济开发区2023年环卫保洁与绿化养护服务项目" sheetId="7" r:id="rId4"/>
    <sheet name="原绿之油房屋鉴定费用" sheetId="4" r:id="rId5"/>
    <sheet name="丰产林树木代管经费" sheetId="5" r:id="rId6"/>
    <sheet name="曲江经济开发区白土污水处理厂污水处理费" sheetId="6" r:id="rId7"/>
    <sheet name="白土污水处理厂环保督察整改工程" sheetId="8" r:id="rId8"/>
    <sheet name="招商工作经费" sheetId="9" r:id="rId9"/>
    <sheet name="韶关曲江经济开发区2022年基础设施建设项目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<sst xmlns="http://schemas.openxmlformats.org/spreadsheetml/2006/main" count="1351" uniqueCount="354">
  <si>
    <t>附件2</t>
  </si>
  <si>
    <t>曲江区2023年度项目支出绩效自评基础信息表</t>
  </si>
  <si>
    <t>项目名称</t>
  </si>
  <si>
    <t>开发区正常运作经费</t>
  </si>
  <si>
    <t>项目负责人及联系电话</t>
  </si>
  <si>
    <t>刘伟发
15819212729</t>
  </si>
  <si>
    <t>经办人及电话</t>
  </si>
  <si>
    <t>赵邵忠
18033185783</t>
  </si>
  <si>
    <t>佐证材料</t>
  </si>
  <si>
    <t>单位名称</t>
  </si>
  <si>
    <t>广东韶关曲江经济开发区管理委员会</t>
  </si>
  <si>
    <t>资金安排文号</t>
  </si>
  <si>
    <t>韶曲财[2023]5号</t>
  </si>
  <si>
    <t>预算支出功能科目名称及代码</t>
  </si>
  <si>
    <t>土地出让业务支出2120806</t>
  </si>
  <si>
    <t>归口股室</t>
  </si>
  <si>
    <t>经济建设和政府债务管理股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</si>
  <si>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</si>
  <si>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</si>
  <si>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修缮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</si>
  <si>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</si>
  <si>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</si>
  <si>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开发区正常运作，土地收储前期费用，零星工程</t>
  </si>
  <si>
    <t>部门预算批复文件、区委、区政府批准文件或其他设立批准文件及立项（韶曲财[2023]5号关于下达部门预算指标的通知）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</si>
  <si>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</si>
  <si>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</si>
  <si>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</si>
  <si>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</si>
  <si>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</si>
  <si>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维持开发区日常工作运作，优化管委会办公环境，提升园区外在形象，整合土地资源，提高土地资源利用率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</si>
  <si>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</si>
  <si>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</si>
  <si>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</si>
  <si>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</si>
  <si>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</si>
  <si>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2450000.00元</t>
  </si>
  <si>
    <t>待安排资金</t>
  </si>
  <si>
    <t>0.00元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</si>
  <si>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</si>
  <si>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</si>
  <si>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</si>
  <si>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</si>
  <si>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</si>
  <si>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</si>
  <si>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</si>
  <si>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2450000.00元</t>
  </si>
  <si>
    <t xml:space="preserve">      2450000.00元</t>
  </si>
  <si>
    <t>实际支出总额：</t>
  </si>
  <si>
    <t xml:space="preserve">         669332.94元</t>
  </si>
  <si>
    <t xml:space="preserve">           669332.94元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</si>
  <si>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</si>
  <si>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</si>
  <si>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</si>
  <si>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</si>
  <si>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</si>
  <si>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</si>
  <si>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</si>
  <si>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</si>
  <si>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</si>
  <si>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</si>
  <si>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</si>
  <si>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</si>
  <si>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资金情况说明（未按预期到位/支付的原因；未支付完成的原因以及下一步工作计划）：财政资金紧缺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</si>
  <si>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</si>
  <si>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</si>
  <si>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</si>
  <si>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</si>
  <si>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</si>
  <si>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</si>
  <si>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</si>
  <si>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财政资金紧缺，下一步将加强与财政局协调沟通。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</si>
  <si>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</si>
  <si>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</si>
  <si>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</si>
  <si>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</si>
  <si>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</si>
  <si>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</si>
  <si>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履行开发区管委会工作职责，严格按照有关规定完成管委会日常运转经费支出。</t>
  </si>
  <si>
    <t>财政资金紧缺，未及时到位。</t>
  </si>
  <si>
    <t>阶段性目标</t>
  </si>
  <si>
    <t>1、对开发区办公设备、水电空调等进行日常维护及相关后勤工作管理，确保本部门日常工作的运作。
2、对园区基础设施进行维护维修，对开工工程进行围挡。
3、整合园区土地资源，完成土地收储。</t>
  </si>
  <si>
    <t xml:space="preserve">对开发区办公设备、水电空调等进行日常维护及相关后勤工作管理，确保本部门日常工作的运作。
</t>
  </si>
  <si>
    <t>针对存在的问题和绩效目标执行中的偏差作出更加准确的支出计划，加强与财政局的沟通，提高资金支出率，促使绩效目标如期实现。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</si>
  <si>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</si>
  <si>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</si>
  <si>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</si>
  <si>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</si>
  <si>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</si>
  <si>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</si>
  <si>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</si>
  <si>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</si>
  <si>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</si>
  <si>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</si>
  <si>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支持项目数量</t>
  </si>
  <si>
    <t>&gt;15</t>
  </si>
  <si>
    <t>财政资金紧缺</t>
  </si>
  <si>
    <t>质量指标</t>
  </si>
  <si>
    <t>项目验收合格率</t>
  </si>
  <si>
    <t>&gt;90%</t>
  </si>
  <si>
    <t>时效指标</t>
  </si>
  <si>
    <t>项目完成及时性</t>
  </si>
  <si>
    <t>成本指标</t>
  </si>
  <si>
    <t>日常运作费</t>
  </si>
  <si>
    <t>&lt;245万</t>
  </si>
  <si>
    <t>效益指标</t>
  </si>
  <si>
    <t>经济效益指标</t>
  </si>
  <si>
    <t>提高工作效率和工作质量</t>
  </si>
  <si>
    <t>&gt;20%</t>
  </si>
  <si>
    <t>社会效益指标</t>
  </si>
  <si>
    <t>增就业人数（人）</t>
  </si>
  <si>
    <t>6人</t>
  </si>
  <si>
    <t>8人</t>
  </si>
  <si>
    <t>生态效益指标</t>
  </si>
  <si>
    <t>可持续影响指标</t>
  </si>
  <si>
    <t>满意度指标</t>
  </si>
  <si>
    <t>服务对象满意度指标</t>
  </si>
  <si>
    <t>服务企业满意度（%）</t>
  </si>
  <si>
    <t>&gt;95%</t>
  </si>
  <si>
    <t>经办人： 龙慧</t>
  </si>
  <si>
    <t>单位负责人： 刘伟发</t>
  </si>
  <si>
    <t xml:space="preserve">             上报时间：2024.4.17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</si>
  <si>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</si>
  <si>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曲江经济开发区韶智1+5大数据及配套产业项目土方回填工程有关费用</t>
  </si>
  <si>
    <t>韶曲经开请[2022]135号、曲江区2022年第4次财政预算追加联席会议纪要</t>
  </si>
  <si>
    <t>其他国有土地使用权出让收入安排的支出2120899</t>
  </si>
  <si>
    <t>经建经济建设和政府债务管理股股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</si>
  <si>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</si>
  <si>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曲江经济开发区韶智1+5大数据及配套产业项目土方回填</t>
  </si>
  <si>
    <t>部门预算批复文件、区委、区政府批准文件或其他设立批准文件及立项（韶曲经开请[2022]87号 关于启动曲江经济开发区韶智1+5大数据及配套产业项目土方回填工程的请示、曲江区2022年第4次财政预算追加联席会议纪要）</t>
  </si>
  <si>
    <t>1.部门预算项目 （属部门预算的项目填写区财政批复部门预算的文件）：韶曲经开请[2022]87号、韶曲经开请[2022]135号
2.专项资金：（属专项资金的项目填写区委、区政府文件、会议纪要或者立项研究报告、区财政批复的文件）：
3.其他资金：  （填写设立批准文件）</t>
  </si>
  <si>
    <r>
      <rPr>
        <sz val="10"/>
        <rFont val="宋体"/>
        <charset val="134"/>
      </rPr>
      <t>项目审批：(审批文件名称);
1.立项方式，其中：（1）发展改革部门批准立项的项目:          1个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</si>
  <si>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为确保大数据项目落地建设，加快实现城市建设总体规划，加快园区基础设施建设，促进韶关市曲江区经济发展，解决交通问题，缓解交通压力，完善相应市政配套设施，改善居民的生活环境和企业投资环境。</t>
  </si>
  <si>
    <t>3417467.61元</t>
  </si>
  <si>
    <t xml:space="preserve">       0.00   元   </t>
  </si>
  <si>
    <t xml:space="preserve">              0.00    元</t>
  </si>
  <si>
    <t xml:space="preserve">         0.00       元</t>
  </si>
  <si>
    <t xml:space="preserve">     7316.37  元</t>
  </si>
  <si>
    <t xml:space="preserve">       7316.37   元</t>
  </si>
  <si>
    <t>7316.37   元</t>
  </si>
  <si>
    <t>......</t>
  </si>
  <si>
    <t>资金情况说明（未按预期到位/支付的原因；未支付完成的原因以及下一步工作计划）：</t>
  </si>
  <si>
    <t>确保大数据项目落地建设，加快实现城市建设总体规划，加快园区基础设施建设，促进韶关市曲江区经济发展，解决交通问题，缓解交通压力，完善相应市政配套设施，改善居民的生活环境和企业投资环境。</t>
  </si>
  <si>
    <t xml:space="preserve">1、履行开发区管委会职责，引进新项目；
2、加快园区基础设施建设建设，改善园区环境。
</t>
  </si>
  <si>
    <t xml:space="preserve">1、履行开发区管委会职责，引进新项目；
2、加快园区基础设施建设建设，改善园区环境。
</t>
  </si>
  <si>
    <t>土方回填面积</t>
  </si>
  <si>
    <t>50942平方米</t>
  </si>
  <si>
    <t>土方运输距离</t>
  </si>
  <si>
    <t>约10千米</t>
  </si>
  <si>
    <t>项目完工验收</t>
  </si>
  <si>
    <t>&gt;98%</t>
  </si>
  <si>
    <t>项目按计划完成</t>
  </si>
  <si>
    <t>100%%</t>
  </si>
  <si>
    <t>项目投资概算</t>
  </si>
  <si>
    <t>369.76万</t>
  </si>
  <si>
    <t>园区税收增速</t>
  </si>
  <si>
    <t>引进项目投产实现税收增速</t>
  </si>
  <si>
    <t>产生社会影响</t>
  </si>
  <si>
    <t>缓解交通压力，完善园区基础设施，改善居民的生活环境和企业投资环境</t>
  </si>
  <si>
    <t>社会公众或服务对象满意度</t>
  </si>
  <si>
    <t>曲江经济开发区园区环卫保洁与绿化养护服务费</t>
  </si>
  <si>
    <t>黄锦雄
15976277021</t>
  </si>
  <si>
    <t>朱媚凤
18826621866</t>
  </si>
  <si>
    <t>韶曲经开请[2022]132号、曲江区2022年第5次财政预算追加联席会议纪要</t>
  </si>
  <si>
    <r>
      <rPr>
        <sz val="10"/>
        <rFont val="宋体"/>
        <charset val="134"/>
      </rPr>
      <t xml:space="preserve">1.基本建设类□  其中：新建 □ 扩建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</si>
  <si>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园区环卫保洁与绿化养护</t>
  </si>
  <si>
    <t>部门预算批复文件、区委、区政府批准文件或其他设立批准文件及立项（韶曲经开请[2022]132号 关于申请园区环卫保洁与绿化养护废物费追加预算的请示、曲江区2022年第5次财政预算追加联席会议纪要）</t>
  </si>
  <si>
    <t>1.部门预算项目 （属部门预算的项目填写区财政批复部门预算的文件）：韶曲经开请[2022]132号
2.专项资金：（属专项资金的项目填写区委、区政府文件、会议纪要或者立项研究报告、区财政批复的文件）：
3.其他资金：  （填写设立批准文件）</t>
  </si>
  <si>
    <t>改善开发区环境卫生，提升园区品味及外在形象，进一步加强环境卫生和绿化养护的长效管理。</t>
  </si>
  <si>
    <t>1870019.48元</t>
  </si>
  <si>
    <t xml:space="preserve">        1870019.48元</t>
  </si>
  <si>
    <t xml:space="preserve">      1870019.48元</t>
  </si>
  <si>
    <t xml:space="preserve">           1870019.48元</t>
  </si>
  <si>
    <t>改善开发区环境卫生。</t>
  </si>
  <si>
    <t>1、改善开发区环境卫生。
2、便利园区企业人员的出行，保障人员身心健康。
3、提升园区品味及外在形象，加强园区环境卫生和绿化养护的长效管理。</t>
  </si>
  <si>
    <t xml:space="preserve">1、改善开发区环境卫生。
2、便利园区企业人员的出行，保障人员身心健康。
3、提升园区品味及外在形象，加强园区环境卫生和绿化养护的长效管理。
</t>
  </si>
  <si>
    <t>环卫保洁与绿化养护范围</t>
  </si>
  <si>
    <t>保洁36万平方米，绿化养护90万平方米</t>
  </si>
  <si>
    <t>环卫保洁及绿化养护标准</t>
  </si>
  <si>
    <t>地面清扫2次/日，垃圾桶清洗2次/月</t>
  </si>
  <si>
    <t>生活垃圾定点存放清运率</t>
  </si>
  <si>
    <t>项目成本（万元）</t>
  </si>
  <si>
    <t>约187万元</t>
  </si>
  <si>
    <t>&gt;10人</t>
  </si>
  <si>
    <t>12人</t>
  </si>
  <si>
    <t>改善园区环境，提升园区竞争力</t>
  </si>
  <si>
    <t>有效改善</t>
  </si>
  <si>
    <t>周边群众满意度（%）</t>
  </si>
  <si>
    <t>曲江经济开发区2023年环卫保洁和绿化养护服务项目</t>
  </si>
  <si>
    <t>韶曲经开请[2023]3号</t>
  </si>
  <si>
    <t>2023年园区环卫保洁与绿化养护</t>
  </si>
  <si>
    <t>部门预算批复文件、区委、区政府批准文件或其他设立批准文件及立项（韶曲经开请[2023]3号 关于实施曲江经济开发区2023-2025年环卫保洁和绿化养护服务项目的请示）</t>
  </si>
  <si>
    <t>1.部门预算项目 （属部门预算的项目填写区财政批复部门预算的文件）：韶曲经开请[2023]3号
2.专项资金：（属专项资金的项目填写区委、区政府文件、会议纪要或者立项研究报告、区财政批复的文件）：
3.其他资金：  （填写设立批准文件）</t>
  </si>
  <si>
    <t>2397300.00元</t>
  </si>
  <si>
    <t>4794600.00元</t>
  </si>
  <si>
    <t xml:space="preserve">       2397300.00元</t>
  </si>
  <si>
    <t xml:space="preserve">     2397300.00元</t>
  </si>
  <si>
    <t xml:space="preserve">        599618.46元</t>
  </si>
  <si>
    <t xml:space="preserve">          599618.46元</t>
  </si>
  <si>
    <t>资金情况说明（未按预期到位/支付的原因；未支付完成的原因以及下一步工作计划）：财政资金紧缺，下一步将加强与财政局的协调沟通。</t>
  </si>
  <si>
    <t>按照合同要求进行园区保洁和绿化养护工作，提升园区整体形象，不断完善营商环境，推进“厂区变园区，产区变城区”。</t>
  </si>
  <si>
    <t>1、改善开发区环境卫生。
2、便利园区企业人员的出行，保障人员身心健康。
3、提升园区整体形象，加强园区环境卫生和绿化养护的长效管理。</t>
  </si>
  <si>
    <t>26条道路</t>
  </si>
  <si>
    <t>达到服务项目考核标准</t>
  </si>
  <si>
    <t>＞95%</t>
  </si>
  <si>
    <t>项目服务标准</t>
  </si>
  <si>
    <t>三级</t>
  </si>
  <si>
    <t>项目任务按时完成情况</t>
  </si>
  <si>
    <t>及时</t>
  </si>
  <si>
    <t>项目投资概算（元）</t>
  </si>
  <si>
    <t>239.73万元</t>
  </si>
  <si>
    <t>提升园区对外形象，吸引投资</t>
  </si>
  <si>
    <t>有效提升</t>
  </si>
  <si>
    <t>原绿之油房屋鉴定费用</t>
  </si>
  <si>
    <t>韶曲经开请[2022]131号、曲江区2022年第3次财政预算追加联席会议纪要</t>
  </si>
  <si>
    <t>原绿之油房屋鉴定</t>
  </si>
  <si>
    <t>部门预算批复文件、区委、区政府批准文件或其他设立批准文件及立项（韶曲经开请[2022]131号 关于申请拨付原绿之油公司房屋鉴定费用的请示、曲江区2022年第3次财政预算追加联席会议纪要）</t>
  </si>
  <si>
    <t>1.部门预算项目 （属部门预算的项目填写区财政批复部门预算的文件）：韶曲经开请[2022]131号
2.专项资金：（属专项资金的项目填写区委、区政府文件、会议纪要或者立项研究报告、区财政批复的文件）：
3.其他资金：  （填写设立批准文件）</t>
  </si>
  <si>
    <t>保留原绿之油公司的办公楼、宿舍楼供引进中盾实业公司继续使用，委托第三方对保留建筑物进行质量评估。</t>
  </si>
  <si>
    <t>50000.00元</t>
  </si>
  <si>
    <t xml:space="preserve">        50000.00 元</t>
  </si>
  <si>
    <t xml:space="preserve">      50000.00 元</t>
  </si>
  <si>
    <t xml:space="preserve">           50000.00 元</t>
  </si>
  <si>
    <t>解决相关报建问题，加快推进项目落地建设，进一步促成园区高质量发展。</t>
  </si>
  <si>
    <t>解决相关报建问题，加快推进项目落地建设。</t>
  </si>
  <si>
    <t>出具鉴定报告数</t>
  </si>
  <si>
    <t>1份</t>
  </si>
  <si>
    <t>委托业务完成率（%）</t>
  </si>
  <si>
    <t>项目完成及时率（%）</t>
  </si>
  <si>
    <t>成本支出</t>
  </si>
  <si>
    <t>≤5万元</t>
  </si>
  <si>
    <t>5万元</t>
  </si>
  <si>
    <t>带动园区经济发展</t>
  </si>
  <si>
    <t>增加经济收入</t>
  </si>
  <si>
    <t>减少资源浪费</t>
  </si>
  <si>
    <t>有效减少</t>
  </si>
  <si>
    <t>企业对项目的满意度（%）</t>
  </si>
  <si>
    <t>丰产林树木代管经费</t>
  </si>
  <si>
    <t>龚雅慧
13794680068</t>
  </si>
  <si>
    <t>何菀菡
19927132008</t>
  </si>
  <si>
    <t>韶曲经开请[2023]16号、曲江区2022年第5次财政预算追加联席会议纪要</t>
  </si>
  <si>
    <t>部门预算批复文件、区委、区政府批准文件或其他设立批准文件及立项（韶曲经开请[2023]16号 关于申请拨付丰产林树木代管经费的请示、曲江区2022年第5次财政预算追加联席会议纪要）</t>
  </si>
  <si>
    <t>1.部门预算项目 （属部门预算的项目填写区财政批复部门预算的文件）：韶曲经开请[2023]16号
2.专项资金：（属专项资金的项目填写区委、区政府文件、会议纪要或者立项研究报告、区财政批复的文件）：
3.其他资金：  （填写设立批准文件）</t>
  </si>
  <si>
    <t>开发区经费紧张，增加开发区经费收入，保证开发区正常运转。</t>
  </si>
  <si>
    <t>420000.00元</t>
  </si>
  <si>
    <t xml:space="preserve">        420000.00 元</t>
  </si>
  <si>
    <t xml:space="preserve">      420000.00 元</t>
  </si>
  <si>
    <t xml:space="preserve">           420000.00 元</t>
  </si>
  <si>
    <t>保证开发区正常运作，提高工作效率。</t>
  </si>
  <si>
    <t>项目数量</t>
  </si>
  <si>
    <t>≥3</t>
  </si>
  <si>
    <t>经费开支合理度</t>
  </si>
  <si>
    <t>费用发放的及时性（%）</t>
  </si>
  <si>
    <t>预算控制</t>
  </si>
  <si>
    <t>≤42万元</t>
  </si>
  <si>
    <t>42万元</t>
  </si>
  <si>
    <t>有效提高</t>
  </si>
  <si>
    <t>健康林木效益</t>
  </si>
  <si>
    <t>促进生态环境良性发展</t>
  </si>
  <si>
    <t>有效促进</t>
  </si>
  <si>
    <t>受益群众满意度（%）</t>
  </si>
  <si>
    <t>曲江经济开发区白土污水处理厂污水处理费</t>
  </si>
  <si>
    <t>梁毅
13602902398</t>
  </si>
  <si>
    <t>卢成宇
15089884363</t>
  </si>
  <si>
    <t>备选库</t>
  </si>
  <si>
    <t>其他污水处理费安排的支出2121499</t>
  </si>
  <si>
    <t>部门预算批复文件、区委、区政府批准文件或其他设立批准文件及立项（广东省韶关市曲江区白土污水处理厂特许权（BOT）合同）</t>
  </si>
  <si>
    <t>处理园区企业生产生活污水，让企业能顺利经营运转。</t>
  </si>
  <si>
    <t>6000000.00元</t>
  </si>
  <si>
    <t xml:space="preserve">        2541346.24元</t>
  </si>
  <si>
    <t xml:space="preserve">      2541346.24元</t>
  </si>
  <si>
    <t xml:space="preserve">        1712537.60元</t>
  </si>
  <si>
    <t xml:space="preserve">           1712537.60元</t>
  </si>
  <si>
    <t>资金情况说明（未按预期到位/支付的原因；未支付完成的原因以及下一步工作计划）：财政资金紧缺。</t>
  </si>
  <si>
    <t>解决园区企业污水排放问题，使园区企业能正常生产、生活，发展园区企业经济，提高人们生活水平。</t>
  </si>
  <si>
    <t>解决园区企业2023年污水排放问题，使园区企业能正常生产、生活，发展园区企业经济，提高人们生活水平。</t>
  </si>
  <si>
    <t>保底用水量（万吨/月）</t>
  </si>
  <si>
    <t>≥26</t>
  </si>
  <si>
    <t>工作按期完成率</t>
  </si>
  <si>
    <t>资金支出率（%）</t>
  </si>
  <si>
    <t>≤600万元</t>
  </si>
  <si>
    <t>提高资源利用率，节约资源</t>
  </si>
  <si>
    <t>有效提高水资源利用率</t>
  </si>
  <si>
    <t>提升水环境质量</t>
  </si>
  <si>
    <t>减少水体污染，有效提高质量</t>
  </si>
  <si>
    <t>提高人民幸福指数满意度（%）</t>
  </si>
  <si>
    <t>白土污水处理厂环保督察整改工程</t>
  </si>
  <si>
    <t>韶曲经开请〔2021〕49号</t>
  </si>
  <si>
    <t>部门预算批复文件、区委、区政府批准文件或其他设立批准文件及立项（20210918搅拌通知（韶曲督发[2021]51号））</t>
  </si>
  <si>
    <t>1.部门预算项目 （属部门预算的项目填写区财政批复部门预算的文件）：
2.专项资金：（属专项资金的项目填写区委、区政府文件、会议纪要或者立项研究报告、区财政批复的文件）：关于《白土污水处理厂环保督察整改工程资金》的回复意见
3.其他资金：  （填写设立批准文件）</t>
  </si>
  <si>
    <t>环保督察组发现白土污水处理厂存在问题，开发区管委会高度重视督察反馈问题整改工作，改善污水处理厂厂区环境、绿化，优化城市功能，减少环境污染和疾病传播。</t>
  </si>
  <si>
    <t>395344.53元</t>
  </si>
  <si>
    <t xml:space="preserve">         395344.53元</t>
  </si>
  <si>
    <t xml:space="preserve">      395344.53元</t>
  </si>
  <si>
    <t xml:space="preserve">           395344.53元</t>
  </si>
  <si>
    <t>从根本上改善厂区及周边环境，优化厂区的城市功能，减少环境和疾病传播。</t>
  </si>
  <si>
    <t>重视环保督察反馈问题，按要求整改：增加污水处理厂绿化面积，改善周边环境，厂区地面做混凝土硬底化。</t>
  </si>
  <si>
    <t>整改工程项目数量</t>
  </si>
  <si>
    <t>工程验收合格率</t>
  </si>
  <si>
    <t>项目按期完成率（%）</t>
  </si>
  <si>
    <t>项目总预算金额</t>
  </si>
  <si>
    <t>≤110万元</t>
  </si>
  <si>
    <t>102.90万元</t>
  </si>
  <si>
    <t>改善环境，便利出行</t>
  </si>
  <si>
    <t>降低对环境污染</t>
  </si>
  <si>
    <t>有效降低污染</t>
  </si>
  <si>
    <t>增加绿化面积，保障身心健康</t>
  </si>
  <si>
    <t>增加绿化</t>
  </si>
  <si>
    <t>招商工作经费</t>
  </si>
  <si>
    <t>白毅
15575109194</t>
  </si>
  <si>
    <t>部门预算批复文件、区委、区政府批准文件或其他设立批准文件及立项（关于曲江区个招商部门2023年度招商工作经费分配的通知）</t>
  </si>
  <si>
    <t>1.部门预算项目 （属部门预算的项目填写区财政批复部门预算的文件）：
2.专项资金：（属专项资金的项目填写区委、区政府文件、会议纪要或者立项研究报告、区财政批复的文件）：关于关于曲江区个招商部门2023年度招商工作经费分配的通知
3.其他资金：  （填写设立批准文件）</t>
  </si>
  <si>
    <t>开展招商引资工作。</t>
  </si>
  <si>
    <t>30000.00元</t>
  </si>
  <si>
    <t xml:space="preserve">          30000.00元</t>
  </si>
  <si>
    <t xml:space="preserve">      30000.00元</t>
  </si>
  <si>
    <t xml:space="preserve">           7136.00元</t>
  </si>
  <si>
    <t>资金情况说明（未按预期到位/支付的原因；未支付完成的原因以及下一步工作计划）：资金分配时间较迟，前期招商工作经费支出无法从该项目支出。</t>
  </si>
  <si>
    <t>根据文件要求，提高经费使用效能，确保经费使用规范，合理使用招商引资工作经费。</t>
  </si>
  <si>
    <t>确保经费专款专用，加强经费监管，更好开展招商引资工作，拉动客商到曲江投资，为曲江增加收入。</t>
  </si>
  <si>
    <t>支持项目数量（个）</t>
  </si>
  <si>
    <t>资金使用合格率</t>
  </si>
  <si>
    <t>创经济效益</t>
  </si>
  <si>
    <t>有效带动</t>
  </si>
  <si>
    <t>促进行业发展及人员就业</t>
  </si>
  <si>
    <t>客户满意率（%）</t>
  </si>
  <si>
    <t>韶关曲江经济开发区2022年基础设施建设项目</t>
  </si>
  <si>
    <t>韶财债[2023]15
韶财债[2023]45</t>
  </si>
  <si>
    <t>其他地方自行试点项目收益专项债券收入安排的支出2290102</t>
  </si>
  <si>
    <t>韶关曲江经济开发区2022年基础设施建设</t>
  </si>
  <si>
    <t>部门预算批复文件、区委、区政府批准文件或其他设立批准文件及立项（韶财债[2023]15号、韶财债[2023]45号）</t>
  </si>
  <si>
    <t>1.部门预算项目 （属部门预算的项目填写区财政批复部门预算的文件）：
2.专项资金：（属专项资金的项目填写区委、区政府文件、会议纪要或者立项研究报告、区财政批复的文件）：区发改投审〔2022〕13号韶关市曲江区发展和改革局关于韶关曲江经济开发区2022年基础设施建设项目可行性研究报告的批复
3.其他资金：  （填写设立批准文件）</t>
  </si>
  <si>
    <t>建设园区基础设施，改善园区整体形象，保障园区企业经营发展，促使新项目落户</t>
  </si>
  <si>
    <t>60000000.00元</t>
  </si>
  <si>
    <t xml:space="preserve">       60000000.00元</t>
  </si>
  <si>
    <t xml:space="preserve">    60000000.00元</t>
  </si>
  <si>
    <t>完善园区基础设施建设，为园区的开发区建设及产业发展提供便利，更好地开展招商引资工作，为曲江经济发展提供保障。</t>
  </si>
  <si>
    <t>1.扩大污水处理厂处理规模，是园区污水更好更快排污；
2.完善园区道路排水系统，解决雨污合流现状及雨污排放不畅的局面，减轻污水处理厂的处理负荷；
3.改善园区交通运输状况，保证行车安全；
4.提升园区整体形象，为园区的开发建设及产业大战提供便利。</t>
  </si>
  <si>
    <t>1..完善园区道路排水系统，解决雨污合流现状及雨污排放不畅的局面，减轻污水处理厂的处理负荷；
2..改善园区交通运输状况，保证行车安全；
3.提升园区整体形象，为园区的开发建设及产业大战提供便利。</t>
  </si>
  <si>
    <t>建设项目数量</t>
  </si>
  <si>
    <t>≥4</t>
  </si>
  <si>
    <t>修复道路、桥梁工程量</t>
  </si>
  <si>
    <t>1459米</t>
  </si>
  <si>
    <t>完成道路建设公里数</t>
  </si>
  <si>
    <t>760米</t>
  </si>
  <si>
    <t>≥95%</t>
  </si>
  <si>
    <t>项目按期完成率</t>
  </si>
  <si>
    <t>≥90%</t>
  </si>
  <si>
    <t>2.1亿</t>
  </si>
  <si>
    <t>1.1亿</t>
  </si>
  <si>
    <t>项目历时较长，还未完成整个项目</t>
  </si>
  <si>
    <t>便民出行</t>
  </si>
  <si>
    <t>有效缓解交通压力</t>
  </si>
  <si>
    <t>提高生态防护效能</t>
  </si>
  <si>
    <t>人民幸福满意度（%）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</si>
</sst>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177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view="pageBreakPreview" zoomScaleNormal="100" topLeftCell="A7" workbookViewId="0">
      <selection activeCell="I34" sqref="I3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>
        <v>1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3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9">
        <f>SUM(D24:D35)</f>
        <v>2450000</v>
      </c>
      <c r="E23" s="9"/>
      <c r="F23" s="9">
        <f>SUM(F24:F35)</f>
        <v>669332.94</v>
      </c>
      <c r="G23" s="35">
        <f>F23/D23</f>
        <v>0.273197118367347</v>
      </c>
      <c r="H23" s="9"/>
      <c r="I23" s="9">
        <f>SUM(I24:I35)</f>
        <v>669332.94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2450000</v>
      </c>
      <c r="E24" s="9">
        <v>2023.01</v>
      </c>
      <c r="F24" s="9">
        <v>71000</v>
      </c>
      <c r="G24" s="35">
        <f>F24/D24</f>
        <v>0.0289795918367347</v>
      </c>
      <c r="H24" s="9">
        <v>2023.01</v>
      </c>
      <c r="I24" s="9">
        <v>71000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2023.02</v>
      </c>
      <c r="F25" s="9">
        <v>14343.8</v>
      </c>
      <c r="G25" s="35">
        <f>F25/D24</f>
        <v>0.00585461224489796</v>
      </c>
      <c r="H25" s="9">
        <v>2023.02</v>
      </c>
      <c r="I25" s="9">
        <v>14343.8</v>
      </c>
      <c r="J25" s="35">
        <f t="shared" ref="J25:J35" si="0">I25/F25</f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2023.03</v>
      </c>
      <c r="F26" s="9">
        <v>132667.65</v>
      </c>
      <c r="G26" s="35">
        <f>F26/D23</f>
        <v>0.0541500612244898</v>
      </c>
      <c r="H26" s="9">
        <v>2023.03</v>
      </c>
      <c r="I26" s="9">
        <v>132667.65</v>
      </c>
      <c r="J26" s="35">
        <f t="shared" si="0"/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2023.04</v>
      </c>
      <c r="F27" s="9">
        <v>55541.68</v>
      </c>
      <c r="G27" s="35">
        <f>F27/D23</f>
        <v>0.0226700734693878</v>
      </c>
      <c r="H27" s="9">
        <v>2023.04</v>
      </c>
      <c r="I27" s="9">
        <v>55541.68</v>
      </c>
      <c r="J27" s="35">
        <f t="shared" si="0"/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2023.05</v>
      </c>
      <c r="F28" s="9">
        <v>43434.09</v>
      </c>
      <c r="G28" s="35">
        <f>F28/D23</f>
        <v>0.0177282</v>
      </c>
      <c r="H28" s="9">
        <v>2023.05</v>
      </c>
      <c r="I28" s="9">
        <v>43434.09</v>
      </c>
      <c r="J28" s="35">
        <f t="shared" si="0"/>
        <v>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>
        <v>2023.06</v>
      </c>
      <c r="F29" s="9">
        <v>57558.32</v>
      </c>
      <c r="G29" s="35">
        <f>F29/D23</f>
        <v>0.0234931918367347</v>
      </c>
      <c r="H29" s="9">
        <v>2023.06</v>
      </c>
      <c r="I29" s="9">
        <v>57558.32</v>
      </c>
      <c r="J29" s="35">
        <f t="shared" si="0"/>
        <v>1</v>
      </c>
      <c r="K29" s="9"/>
      <c r="L29" s="9"/>
    </row>
    <row r="30" s="1" customFormat="1" ht="26" customHeight="1" spans="1:12">
      <c r="A30" s="9"/>
      <c r="B30" s="29">
        <v>7</v>
      </c>
      <c r="C30" s="33"/>
      <c r="D30" s="9"/>
      <c r="E30" s="9">
        <v>2023.07</v>
      </c>
      <c r="F30" s="9">
        <v>39043.32</v>
      </c>
      <c r="G30" s="35">
        <f>F30/D23</f>
        <v>0.0159360489795918</v>
      </c>
      <c r="H30" s="9">
        <v>2023.07</v>
      </c>
      <c r="I30" s="9">
        <v>39043.32</v>
      </c>
      <c r="J30" s="35">
        <f t="shared" si="0"/>
        <v>1</v>
      </c>
      <c r="K30" s="9"/>
      <c r="L30" s="9"/>
    </row>
    <row r="31" s="1" customFormat="1" ht="26" customHeight="1" spans="1:12">
      <c r="A31" s="9"/>
      <c r="B31" s="29">
        <v>8</v>
      </c>
      <c r="C31" s="33"/>
      <c r="D31" s="9"/>
      <c r="E31" s="9">
        <v>2023.08</v>
      </c>
      <c r="F31" s="9">
        <v>57760.94</v>
      </c>
      <c r="G31" s="35">
        <f>F31/D23</f>
        <v>0.023575893877551</v>
      </c>
      <c r="H31" s="9">
        <v>2023.08</v>
      </c>
      <c r="I31" s="9">
        <v>57760.94</v>
      </c>
      <c r="J31" s="35">
        <f t="shared" si="0"/>
        <v>1</v>
      </c>
      <c r="K31" s="9"/>
      <c r="L31" s="9"/>
    </row>
    <row r="32" s="1" customFormat="1" ht="26" customHeight="1" spans="1:12">
      <c r="A32" s="9"/>
      <c r="B32" s="29">
        <v>9</v>
      </c>
      <c r="C32" s="33"/>
      <c r="D32" s="9"/>
      <c r="E32" s="9">
        <v>2023.09</v>
      </c>
      <c r="F32" s="9">
        <v>47261.28</v>
      </c>
      <c r="G32" s="35">
        <f>F32/D23</f>
        <v>0.0192903183673469</v>
      </c>
      <c r="H32" s="9">
        <v>2023.09</v>
      </c>
      <c r="I32" s="9">
        <v>47261.28</v>
      </c>
      <c r="J32" s="35">
        <f t="shared" si="0"/>
        <v>1</v>
      </c>
      <c r="K32" s="9"/>
      <c r="L32" s="9"/>
    </row>
    <row r="33" s="1" customFormat="1" ht="26" customHeight="1" spans="1:12">
      <c r="A33" s="9"/>
      <c r="B33" s="29">
        <v>10</v>
      </c>
      <c r="C33" s="33"/>
      <c r="D33" s="9"/>
      <c r="E33" s="36">
        <v>2023.1</v>
      </c>
      <c r="F33" s="9">
        <v>47326.58</v>
      </c>
      <c r="G33" s="35">
        <f>F33/D23</f>
        <v>0.0193169714285714</v>
      </c>
      <c r="H33" s="36">
        <v>2023.1</v>
      </c>
      <c r="I33" s="9">
        <v>47326.58</v>
      </c>
      <c r="J33" s="35">
        <f t="shared" si="0"/>
        <v>1</v>
      </c>
      <c r="K33" s="9"/>
      <c r="L33" s="9"/>
    </row>
    <row r="34" s="1" customFormat="1" ht="26" customHeight="1" spans="1:12">
      <c r="A34" s="9"/>
      <c r="B34" s="29">
        <v>11</v>
      </c>
      <c r="C34" s="33"/>
      <c r="D34" s="9"/>
      <c r="E34" s="9">
        <v>2023.11</v>
      </c>
      <c r="F34" s="9">
        <v>40764.92</v>
      </c>
      <c r="G34" s="35">
        <f>F34/D23</f>
        <v>0.0166387428571429</v>
      </c>
      <c r="H34" s="9">
        <v>2023.11</v>
      </c>
      <c r="I34" s="9">
        <v>40764.92</v>
      </c>
      <c r="J34" s="35">
        <f t="shared" si="0"/>
        <v>1</v>
      </c>
      <c r="K34" s="9"/>
      <c r="L34" s="9"/>
    </row>
    <row r="35" s="1" customFormat="1" ht="26" customHeight="1" spans="1:12">
      <c r="A35" s="9"/>
      <c r="B35" s="29">
        <v>12</v>
      </c>
      <c r="C35" s="33"/>
      <c r="D35" s="9"/>
      <c r="E35" s="9">
        <v>2023.12</v>
      </c>
      <c r="F35" s="9">
        <v>62630.36</v>
      </c>
      <c r="G35" s="35">
        <f>F35/D23</f>
        <v>0.025563412244898</v>
      </c>
      <c r="H35" s="9">
        <v>2023.12</v>
      </c>
      <c r="I35" s="9">
        <v>62630.36</v>
      </c>
      <c r="J35" s="35">
        <f t="shared" si="0"/>
        <v>1</v>
      </c>
      <c r="K35" s="9"/>
      <c r="L35" s="9"/>
    </row>
    <row r="36" s="1" customFormat="1" ht="26" customHeight="1" spans="1:12">
      <c r="A36" s="9"/>
      <c r="B36" s="15" t="s">
        <v>62</v>
      </c>
      <c r="C36" s="15"/>
      <c r="D36" s="15"/>
      <c r="E36" s="15"/>
      <c r="F36" s="15"/>
      <c r="G36" s="15"/>
      <c r="H36" s="15"/>
      <c r="I36" s="15"/>
      <c r="J36" s="15"/>
      <c r="K36" s="40"/>
      <c r="L36" s="9"/>
    </row>
    <row r="37" s="1" customFormat="1" ht="26" customHeight="1" spans="1:12">
      <c r="A37" s="37" t="s">
        <v>63</v>
      </c>
      <c r="B37" s="38"/>
      <c r="C37" s="38"/>
      <c r="D37" s="38"/>
      <c r="E37" s="38"/>
      <c r="F37" s="38"/>
      <c r="G37" s="38"/>
      <c r="H37" s="38"/>
      <c r="I37" s="38"/>
      <c r="J37" s="38"/>
      <c r="K37" s="62"/>
      <c r="L37" s="29"/>
    </row>
    <row r="38" s="1" customFormat="1" ht="26" customHeight="1" spans="1:12">
      <c r="A38" s="29" t="s">
        <v>64</v>
      </c>
      <c r="B38" s="29"/>
      <c r="C38" s="29"/>
      <c r="D38" s="9" t="s">
        <v>65</v>
      </c>
      <c r="E38" s="9"/>
      <c r="F38" s="9">
        <v>2023.01</v>
      </c>
      <c r="G38" s="9"/>
      <c r="H38" s="9"/>
      <c r="I38" s="9" t="s">
        <v>66</v>
      </c>
      <c r="J38" s="9"/>
      <c r="K38" s="9">
        <v>2023.01</v>
      </c>
      <c r="L38" s="9"/>
    </row>
    <row r="39" s="1" customFormat="1" ht="26" customHeight="1" spans="1:12">
      <c r="A39" s="29"/>
      <c r="B39" s="29"/>
      <c r="C39" s="29"/>
      <c r="D39" s="9" t="s">
        <v>67</v>
      </c>
      <c r="E39" s="9"/>
      <c r="F39" s="9">
        <v>2023.12</v>
      </c>
      <c r="G39" s="9"/>
      <c r="H39" s="9"/>
      <c r="I39" s="9" t="s">
        <v>68</v>
      </c>
      <c r="J39" s="9"/>
      <c r="K39" s="9">
        <v>2023.12</v>
      </c>
      <c r="L39" s="9"/>
    </row>
    <row r="40" s="1" customFormat="1" ht="43" customHeight="1" spans="1:12">
      <c r="A40" s="29"/>
      <c r="B40" s="29"/>
      <c r="C40" s="29"/>
      <c r="D40" s="9" t="s">
        <v>69</v>
      </c>
      <c r="E40" s="9"/>
      <c r="F40" s="9" t="s">
        <v>70</v>
      </c>
      <c r="G40" s="9"/>
      <c r="H40" s="9"/>
      <c r="I40" s="9"/>
      <c r="J40" s="9"/>
      <c r="K40" s="9"/>
      <c r="L40" s="9"/>
    </row>
    <row r="41" s="1" customFormat="1" ht="26" customHeight="1" spans="1:12">
      <c r="A41" s="39" t="s">
        <v>71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63"/>
    </row>
    <row r="42" s="1" customFormat="1" ht="26" customHeight="1" spans="1:12">
      <c r="A42" s="9" t="s">
        <v>72</v>
      </c>
      <c r="B42" s="9" t="s">
        <v>73</v>
      </c>
      <c r="C42" s="9"/>
      <c r="D42" s="9"/>
      <c r="E42" s="9"/>
      <c r="F42" s="9"/>
      <c r="G42" s="10" t="s">
        <v>74</v>
      </c>
      <c r="H42" s="11"/>
      <c r="I42" s="12"/>
      <c r="J42" s="10" t="s">
        <v>75</v>
      </c>
      <c r="K42" s="12"/>
      <c r="L42" s="9"/>
    </row>
    <row r="43" s="1" customFormat="1" ht="44" customHeight="1" spans="1:12">
      <c r="A43" s="9"/>
      <c r="B43" s="10" t="s">
        <v>76</v>
      </c>
      <c r="C43" s="12"/>
      <c r="D43" s="10" t="s">
        <v>77</v>
      </c>
      <c r="E43" s="11"/>
      <c r="F43" s="12"/>
      <c r="G43" s="10" t="s">
        <v>77</v>
      </c>
      <c r="H43" s="11"/>
      <c r="I43" s="12"/>
      <c r="J43" s="10" t="s">
        <v>78</v>
      </c>
      <c r="K43" s="12"/>
      <c r="L43" s="9"/>
    </row>
    <row r="44" s="1" customFormat="1" ht="85" customHeight="1" spans="1:12">
      <c r="A44" s="9"/>
      <c r="B44" s="10" t="s">
        <v>79</v>
      </c>
      <c r="C44" s="12"/>
      <c r="D44" s="41" t="s">
        <v>80</v>
      </c>
      <c r="E44" s="42"/>
      <c r="F44" s="43"/>
      <c r="G44" s="41" t="s">
        <v>81</v>
      </c>
      <c r="H44" s="42"/>
      <c r="I44" s="43"/>
      <c r="J44" s="41" t="s">
        <v>82</v>
      </c>
      <c r="K44" s="43"/>
      <c r="L44" s="64"/>
    </row>
    <row r="45" s="1" customFormat="1" ht="26" customHeight="1" spans="1:12">
      <c r="A45" s="14" t="s">
        <v>83</v>
      </c>
      <c r="B45" s="15"/>
      <c r="C45" s="15"/>
      <c r="D45" s="15"/>
      <c r="E45" s="15"/>
      <c r="F45" s="15"/>
      <c r="G45" s="15"/>
      <c r="H45" s="15"/>
      <c r="I45" s="15"/>
      <c r="J45" s="15"/>
      <c r="K45" s="40"/>
      <c r="L45" s="9"/>
    </row>
    <row r="46" s="1" customFormat="1" ht="26" customHeight="1" spans="1:12">
      <c r="A46" s="9" t="s">
        <v>84</v>
      </c>
      <c r="B46" s="9" t="s">
        <v>85</v>
      </c>
      <c r="C46" s="9"/>
      <c r="D46" s="9" t="s">
        <v>86</v>
      </c>
      <c r="E46" s="9" t="s">
        <v>87</v>
      </c>
      <c r="F46" s="9"/>
      <c r="G46" s="9"/>
      <c r="H46" s="9"/>
      <c r="I46" s="9" t="s">
        <v>88</v>
      </c>
      <c r="J46" s="9" t="s">
        <v>89</v>
      </c>
      <c r="K46" s="9" t="s">
        <v>90</v>
      </c>
      <c r="L46" s="9"/>
    </row>
    <row r="47" s="1" customFormat="1" ht="26" customHeight="1" spans="1:12">
      <c r="A47" s="9"/>
      <c r="B47" s="9" t="s">
        <v>91</v>
      </c>
      <c r="C47" s="9"/>
      <c r="D47" s="9" t="s">
        <v>92</v>
      </c>
      <c r="E47" s="17" t="s">
        <v>93</v>
      </c>
      <c r="F47" s="17"/>
      <c r="G47" s="17"/>
      <c r="H47" s="17"/>
      <c r="I47" s="9" t="s">
        <v>94</v>
      </c>
      <c r="J47" s="9">
        <v>2</v>
      </c>
      <c r="K47" s="9" t="s">
        <v>95</v>
      </c>
      <c r="L47" s="9"/>
    </row>
    <row r="48" s="1" customFormat="1" ht="26" customHeight="1" spans="1:12">
      <c r="A48" s="9"/>
      <c r="B48" s="9"/>
      <c r="C48" s="9"/>
      <c r="D48" s="9" t="s">
        <v>96</v>
      </c>
      <c r="E48" s="17" t="s">
        <v>97</v>
      </c>
      <c r="F48" s="17"/>
      <c r="G48" s="17"/>
      <c r="H48" s="17"/>
      <c r="I48" s="65" t="s">
        <v>98</v>
      </c>
      <c r="J48" s="65" t="s">
        <v>98</v>
      </c>
      <c r="K48" s="65"/>
      <c r="L48" s="65"/>
    </row>
    <row r="49" s="1" customFormat="1" ht="26" customHeight="1" spans="1:12">
      <c r="A49" s="9"/>
      <c r="B49" s="9"/>
      <c r="C49" s="9"/>
      <c r="D49" s="9" t="s">
        <v>99</v>
      </c>
      <c r="E49" s="17" t="s">
        <v>100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1" customFormat="1" ht="26" customHeight="1" spans="1:12">
      <c r="A50" s="9"/>
      <c r="B50" s="9"/>
      <c r="C50" s="9"/>
      <c r="D50" s="9" t="s">
        <v>101</v>
      </c>
      <c r="E50" s="17" t="s">
        <v>102</v>
      </c>
      <c r="F50" s="17"/>
      <c r="G50" s="17"/>
      <c r="H50" s="17"/>
      <c r="I50" s="65" t="s">
        <v>103</v>
      </c>
      <c r="J50" s="65" t="s">
        <v>103</v>
      </c>
      <c r="K50" s="67"/>
      <c r="L50" s="67"/>
    </row>
    <row r="51" s="1" customFormat="1" ht="26" customHeight="1" spans="1:12">
      <c r="A51" s="9"/>
      <c r="B51" s="9" t="s">
        <v>104</v>
      </c>
      <c r="C51" s="9"/>
      <c r="D51" s="9" t="s">
        <v>105</v>
      </c>
      <c r="E51" s="17" t="s">
        <v>106</v>
      </c>
      <c r="F51" s="17"/>
      <c r="G51" s="17"/>
      <c r="H51" s="17"/>
      <c r="I51" s="9" t="s">
        <v>107</v>
      </c>
      <c r="J51" s="9" t="s">
        <v>107</v>
      </c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45" t="s">
        <v>109</v>
      </c>
      <c r="F52" s="45"/>
      <c r="G52" s="45"/>
      <c r="H52" s="45"/>
      <c r="I52" s="9" t="s">
        <v>110</v>
      </c>
      <c r="J52" s="9" t="s">
        <v>111</v>
      </c>
      <c r="K52" s="9"/>
      <c r="L52" s="9"/>
    </row>
    <row r="53" s="1" customFormat="1" ht="26" customHeight="1" spans="1:12">
      <c r="A53" s="9"/>
      <c r="B53" s="9"/>
      <c r="C53" s="9"/>
      <c r="D53" s="9" t="s">
        <v>112</v>
      </c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 t="s">
        <v>113</v>
      </c>
      <c r="E54" s="17"/>
      <c r="F54" s="17"/>
      <c r="G54" s="17"/>
      <c r="H54" s="17"/>
      <c r="I54" s="9"/>
      <c r="J54" s="9"/>
      <c r="K54" s="9"/>
      <c r="L54" s="9"/>
    </row>
    <row r="55" s="1" customFormat="1" ht="26" customHeight="1" spans="1:12">
      <c r="A55" s="9"/>
      <c r="B55" s="9" t="s">
        <v>114</v>
      </c>
      <c r="C55" s="9"/>
      <c r="D55" s="9" t="s">
        <v>115</v>
      </c>
      <c r="E55" s="17" t="s">
        <v>116</v>
      </c>
      <c r="F55" s="17"/>
      <c r="G55" s="17"/>
      <c r="H55" s="17"/>
      <c r="I55" s="65" t="s">
        <v>117</v>
      </c>
      <c r="J55" s="65" t="s">
        <v>117</v>
      </c>
      <c r="K55" s="65"/>
      <c r="L55" s="65"/>
    </row>
    <row r="56" s="3" customFormat="1" ht="27" customHeight="1" spans="1:12">
      <c r="A56" s="46" t="s">
        <v>118</v>
      </c>
      <c r="B56" s="46"/>
      <c r="C56" s="46"/>
      <c r="D56" s="46"/>
      <c r="E56" s="47" t="s">
        <v>119</v>
      </c>
      <c r="F56" s="47"/>
      <c r="G56" s="46"/>
      <c r="H56" s="46" t="s">
        <v>120</v>
      </c>
      <c r="I56" s="46"/>
      <c r="J56" s="46"/>
      <c r="K56" s="46"/>
      <c r="L56" s="47"/>
    </row>
    <row r="57" s="1" customFormat="1" ht="54" customHeight="1" spans="1:12">
      <c r="A57" s="48" t="s">
        <v>121</v>
      </c>
      <c r="B57" s="48"/>
      <c r="C57" s="48"/>
      <c r="D57" s="48"/>
      <c r="E57" s="48"/>
      <c r="F57" s="48"/>
      <c r="G57" s="48"/>
      <c r="H57" s="48"/>
      <c r="I57" s="48"/>
      <c r="J57" s="48"/>
      <c r="K57" s="68"/>
      <c r="L57" s="69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0"/>
      <c r="K60" s="70"/>
      <c r="L60" s="70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0"/>
      <c r="K61" s="70"/>
      <c r="L61" s="70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0"/>
      <c r="K62" s="70"/>
      <c r="L62" s="70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70"/>
      <c r="K63" s="70"/>
      <c r="L63" s="70"/>
    </row>
    <row r="64" s="1" customFormat="1" spans="1:12">
      <c r="A64" s="49"/>
      <c r="B64" s="49"/>
      <c r="C64" s="49"/>
      <c r="D64" s="49"/>
      <c r="E64" s="49"/>
      <c r="F64" s="49"/>
      <c r="G64" s="49"/>
      <c r="H64" s="49"/>
      <c r="I64" s="49"/>
      <c r="J64" s="70"/>
      <c r="K64" s="70"/>
      <c r="L64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6"/>
    <mergeCell ref="A42:A44"/>
    <mergeCell ref="A46:A55"/>
    <mergeCell ref="B21:B22"/>
    <mergeCell ref="C21:C22"/>
    <mergeCell ref="D21:D22"/>
    <mergeCell ref="K21:K22"/>
    <mergeCell ref="L9:L12"/>
    <mergeCell ref="B15:C16"/>
    <mergeCell ref="A38:C40"/>
    <mergeCell ref="B47:C50"/>
    <mergeCell ref="B51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view="pageBreakPreview" zoomScaleNormal="100" topLeftCell="A41" workbookViewId="0">
      <selection activeCell="B29" sqref="$A29:$XFD2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1.875" style="1" customWidth="1"/>
    <col min="10" max="10" width="13.625" style="4" customWidth="1"/>
    <col min="11" max="11" width="20.875" style="4" customWidth="1"/>
    <col min="12" max="12" width="9.62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122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7</v>
      </c>
      <c r="L4" s="9" t="s">
        <v>8</v>
      </c>
    </row>
    <row r="5" s="1" customFormat="1" ht="4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123</v>
      </c>
      <c r="I5" s="9"/>
      <c r="J5" s="17" t="s">
        <v>13</v>
      </c>
      <c r="K5" s="52" t="s">
        <v>124</v>
      </c>
      <c r="L5" s="51">
        <v>2</v>
      </c>
    </row>
    <row r="6" s="1" customFormat="1" ht="26" customHeight="1" spans="1:12">
      <c r="A6" s="9" t="s">
        <v>15</v>
      </c>
      <c r="B6" s="9"/>
      <c r="C6" s="9"/>
      <c r="D6" s="10" t="s">
        <v>125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127</v>
      </c>
      <c r="E9" s="9"/>
      <c r="F9" s="9"/>
      <c r="G9" s="9"/>
      <c r="H9" s="9"/>
      <c r="I9" s="9"/>
      <c r="J9" s="9"/>
      <c r="K9" s="9"/>
      <c r="L9" s="53" t="s">
        <v>128</v>
      </c>
    </row>
    <row r="10" s="1" customFormat="1" ht="51" customHeight="1" spans="1:12">
      <c r="A10" s="16" t="s">
        <v>24</v>
      </c>
      <c r="B10" s="16"/>
      <c r="C10" s="16"/>
      <c r="D10" s="17" t="s">
        <v>129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130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131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132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133</v>
      </c>
      <c r="E17" s="9"/>
      <c r="F17" s="17" t="s">
        <v>40</v>
      </c>
      <c r="G17" s="17"/>
      <c r="H17" s="22" t="s">
        <v>134</v>
      </c>
      <c r="I17" s="22"/>
      <c r="J17" s="58" t="s">
        <v>42</v>
      </c>
      <c r="K17" s="9" t="s">
        <v>135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136</v>
      </c>
      <c r="E18" s="9"/>
      <c r="F18" s="17" t="s">
        <v>40</v>
      </c>
      <c r="G18" s="17"/>
      <c r="H18" s="23" t="s">
        <v>137</v>
      </c>
      <c r="I18" s="59"/>
      <c r="J18" s="58" t="s">
        <v>42</v>
      </c>
      <c r="K18" s="9" t="s">
        <v>135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136</v>
      </c>
      <c r="E19" s="26"/>
      <c r="F19" s="17" t="s">
        <v>40</v>
      </c>
      <c r="G19" s="17"/>
      <c r="H19" s="27" t="s">
        <v>138</v>
      </c>
      <c r="I19" s="60"/>
      <c r="J19" s="58" t="s">
        <v>42</v>
      </c>
      <c r="K19" s="26" t="s">
        <v>135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6">
        <f>D24</f>
        <v>7316.37</v>
      </c>
      <c r="E23" s="9"/>
      <c r="F23" s="36">
        <v>7316.37</v>
      </c>
      <c r="G23" s="65">
        <v>1</v>
      </c>
      <c r="H23" s="9"/>
      <c r="I23" s="36">
        <v>7316.37</v>
      </c>
      <c r="J23" s="35">
        <f>I23/F23</f>
        <v>1</v>
      </c>
      <c r="K23" s="9">
        <f>F23-I23</f>
        <v>0</v>
      </c>
      <c r="L23" s="9"/>
    </row>
    <row r="24" s="1" customFormat="1" ht="26" customHeight="1" spans="1:12">
      <c r="A24" s="9"/>
      <c r="B24" s="29">
        <v>1</v>
      </c>
      <c r="C24" s="33"/>
      <c r="D24" s="36">
        <v>7316.37</v>
      </c>
      <c r="E24" s="9">
        <v>2023.02</v>
      </c>
      <c r="F24" s="36">
        <v>7316.37</v>
      </c>
      <c r="G24" s="65">
        <v>1</v>
      </c>
      <c r="H24" s="9">
        <v>2023.02</v>
      </c>
      <c r="I24" s="36">
        <v>7316.37</v>
      </c>
      <c r="J24" s="35">
        <f>I24/F23</f>
        <v>1</v>
      </c>
      <c r="K24" s="9">
        <f>F23-I24</f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3" t="s">
        <v>139</v>
      </c>
      <c r="C29" s="33"/>
      <c r="D29" s="9"/>
      <c r="E29" s="9" t="s">
        <v>139</v>
      </c>
      <c r="F29" s="9"/>
      <c r="G29" s="9"/>
      <c r="H29" s="9" t="s">
        <v>139</v>
      </c>
      <c r="I29" s="9"/>
      <c r="J29" s="9"/>
      <c r="K29" s="9"/>
      <c r="L29" s="9"/>
    </row>
    <row r="30" s="1" customFormat="1" ht="26" customHeight="1" spans="1:12">
      <c r="A30" s="9"/>
      <c r="B30" s="15" t="s">
        <v>140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2022.09</v>
      </c>
      <c r="G32" s="9"/>
      <c r="H32" s="9"/>
      <c r="I32" s="9" t="s">
        <v>66</v>
      </c>
      <c r="J32" s="9"/>
      <c r="K32" s="9">
        <v>2022.12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2022.09</v>
      </c>
      <c r="G33" s="9"/>
      <c r="H33" s="9"/>
      <c r="I33" s="9" t="s">
        <v>68</v>
      </c>
      <c r="J33" s="9"/>
      <c r="K33" s="9">
        <v>2022.12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66" customHeight="1" spans="1:12">
      <c r="A37" s="9"/>
      <c r="B37" s="10" t="s">
        <v>76</v>
      </c>
      <c r="C37" s="12"/>
      <c r="D37" s="10" t="s">
        <v>141</v>
      </c>
      <c r="E37" s="11"/>
      <c r="F37" s="12"/>
      <c r="G37" s="10" t="s">
        <v>141</v>
      </c>
      <c r="H37" s="11"/>
      <c r="I37" s="12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142</v>
      </c>
      <c r="E38" s="42"/>
      <c r="F38" s="43"/>
      <c r="G38" s="41" t="s">
        <v>143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38" customHeight="1" spans="1:12">
      <c r="A41" s="9"/>
      <c r="B41" s="9" t="s">
        <v>91</v>
      </c>
      <c r="C41" s="9"/>
      <c r="D41" s="26" t="s">
        <v>92</v>
      </c>
      <c r="E41" s="17" t="s">
        <v>144</v>
      </c>
      <c r="F41" s="17"/>
      <c r="G41" s="17"/>
      <c r="H41" s="17"/>
      <c r="I41" s="9" t="s">
        <v>145</v>
      </c>
      <c r="J41" s="9" t="s">
        <v>145</v>
      </c>
      <c r="K41" s="9"/>
      <c r="L41" s="9"/>
    </row>
    <row r="42" s="1" customFormat="1" ht="26" customHeight="1" spans="1:12">
      <c r="A42" s="9"/>
      <c r="B42" s="9"/>
      <c r="C42" s="9"/>
      <c r="D42" s="61"/>
      <c r="E42" s="14" t="s">
        <v>146</v>
      </c>
      <c r="F42" s="15"/>
      <c r="G42" s="15"/>
      <c r="H42" s="40"/>
      <c r="I42" s="9" t="s">
        <v>147</v>
      </c>
      <c r="J42" s="9" t="s">
        <v>147</v>
      </c>
      <c r="K42" s="65"/>
      <c r="L42" s="65"/>
    </row>
    <row r="43" s="1" customFormat="1" ht="26" customHeight="1" spans="1:12">
      <c r="A43" s="9"/>
      <c r="B43" s="9"/>
      <c r="C43" s="9"/>
      <c r="D43" s="9" t="s">
        <v>96</v>
      </c>
      <c r="E43" s="17" t="s">
        <v>148</v>
      </c>
      <c r="F43" s="17"/>
      <c r="G43" s="17"/>
      <c r="H43" s="17"/>
      <c r="I43" s="9" t="s">
        <v>149</v>
      </c>
      <c r="J43" s="9" t="s">
        <v>149</v>
      </c>
      <c r="K43" s="65"/>
      <c r="L43" s="65"/>
    </row>
    <row r="44" s="1" customFormat="1" ht="26" customHeight="1" spans="1:12">
      <c r="A44" s="9"/>
      <c r="B44" s="9"/>
      <c r="C44" s="9"/>
      <c r="D44" s="9" t="s">
        <v>99</v>
      </c>
      <c r="E44" s="17" t="s">
        <v>150</v>
      </c>
      <c r="F44" s="17"/>
      <c r="G44" s="17"/>
      <c r="H44" s="17"/>
      <c r="I44" s="65" t="s">
        <v>151</v>
      </c>
      <c r="J44" s="65">
        <v>1</v>
      </c>
      <c r="K44" s="65"/>
      <c r="L44" s="65"/>
    </row>
    <row r="45" s="1" customFormat="1" ht="26" customHeight="1" spans="1:12">
      <c r="A45" s="9"/>
      <c r="B45" s="9"/>
      <c r="C45" s="9"/>
      <c r="D45" s="9" t="s">
        <v>101</v>
      </c>
      <c r="E45" s="17" t="s">
        <v>152</v>
      </c>
      <c r="F45" s="17"/>
      <c r="G45" s="17"/>
      <c r="H45" s="17"/>
      <c r="I45" s="65" t="s">
        <v>153</v>
      </c>
      <c r="J45" s="65" t="s">
        <v>153</v>
      </c>
      <c r="K45" s="67"/>
      <c r="L45" s="67"/>
    </row>
    <row r="46" s="1" customFormat="1" ht="26" customHeight="1" spans="1:12">
      <c r="A46" s="9"/>
      <c r="B46" s="9" t="s">
        <v>104</v>
      </c>
      <c r="C46" s="9"/>
      <c r="D46" s="9" t="s">
        <v>105</v>
      </c>
      <c r="E46" s="17" t="s">
        <v>154</v>
      </c>
      <c r="F46" s="17"/>
      <c r="G46" s="17"/>
      <c r="H46" s="17"/>
      <c r="I46" s="9" t="s">
        <v>155</v>
      </c>
      <c r="J46" s="9" t="s">
        <v>155</v>
      </c>
      <c r="K46" s="9"/>
      <c r="L46" s="9"/>
    </row>
    <row r="47" s="1" customFormat="1" ht="72" customHeight="1" spans="1:12">
      <c r="A47" s="9"/>
      <c r="B47" s="9"/>
      <c r="C47" s="9"/>
      <c r="D47" s="9" t="s">
        <v>108</v>
      </c>
      <c r="E47" s="45" t="s">
        <v>156</v>
      </c>
      <c r="F47" s="45"/>
      <c r="G47" s="45"/>
      <c r="H47" s="45"/>
      <c r="I47" s="9" t="s">
        <v>157</v>
      </c>
      <c r="J47" s="9" t="s">
        <v>157</v>
      </c>
      <c r="K47" s="9"/>
      <c r="L47" s="9"/>
    </row>
    <row r="48" s="1" customFormat="1" ht="26" customHeight="1" spans="1:12">
      <c r="A48" s="9"/>
      <c r="B48" s="9"/>
      <c r="C48" s="9"/>
      <c r="D48" s="9" t="s">
        <v>112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113</v>
      </c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 t="s">
        <v>114</v>
      </c>
      <c r="C51" s="9"/>
      <c r="D51" s="9" t="s">
        <v>115</v>
      </c>
      <c r="E51" s="17" t="s">
        <v>158</v>
      </c>
      <c r="F51" s="17"/>
      <c r="G51" s="17"/>
      <c r="H51" s="17"/>
      <c r="I51" s="65" t="s">
        <v>117</v>
      </c>
      <c r="J51" s="65" t="s">
        <v>117</v>
      </c>
      <c r="K51" s="65"/>
      <c r="L51" s="65"/>
    </row>
    <row r="52" s="3" customFormat="1" ht="27" customHeight="1" spans="1:12">
      <c r="A52" s="46" t="s">
        <v>118</v>
      </c>
      <c r="B52" s="46"/>
      <c r="C52" s="46"/>
      <c r="D52" s="46"/>
      <c r="E52" s="47" t="s">
        <v>119</v>
      </c>
      <c r="F52" s="47"/>
      <c r="G52" s="46"/>
      <c r="H52" s="46" t="s">
        <v>120</v>
      </c>
      <c r="I52" s="46"/>
      <c r="J52" s="46"/>
      <c r="K52" s="46"/>
      <c r="L52" s="47"/>
    </row>
    <row r="53" s="1" customFormat="1" ht="54" customHeight="1" spans="1:12">
      <c r="A53" s="48" t="s">
        <v>121</v>
      </c>
      <c r="B53" s="48"/>
      <c r="C53" s="48"/>
      <c r="D53" s="48"/>
      <c r="E53" s="48"/>
      <c r="F53" s="48"/>
      <c r="G53" s="48"/>
      <c r="H53" s="48"/>
      <c r="I53" s="48"/>
      <c r="J53" s="48"/>
      <c r="K53" s="68"/>
      <c r="L53" s="69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0"/>
      <c r="K60" s="70"/>
      <c r="L60" s="70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0"/>
    <mergeCell ref="A36:A38"/>
    <mergeCell ref="A40:A51"/>
    <mergeCell ref="B21:B22"/>
    <mergeCell ref="C21:C22"/>
    <mergeCell ref="D21:D22"/>
    <mergeCell ref="D41:D42"/>
    <mergeCell ref="D49:D50"/>
    <mergeCell ref="K21:K22"/>
    <mergeCell ref="L9:L12"/>
    <mergeCell ref="B15:C16"/>
    <mergeCell ref="A32:C34"/>
    <mergeCell ref="B41:C45"/>
    <mergeCell ref="B46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view="pageBreakPreview" zoomScaleNormal="100" topLeftCell="A23" workbookViewId="0">
      <selection activeCell="B30" sqref="$A30:$XFD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159</v>
      </c>
      <c r="E4" s="11"/>
      <c r="F4" s="12"/>
      <c r="G4" s="9" t="s">
        <v>4</v>
      </c>
      <c r="H4" s="13" t="s">
        <v>160</v>
      </c>
      <c r="I4" s="50"/>
      <c r="J4" s="51" t="s">
        <v>6</v>
      </c>
      <c r="K4" s="51" t="s">
        <v>161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162</v>
      </c>
      <c r="I5" s="9"/>
      <c r="J5" s="17" t="s">
        <v>13</v>
      </c>
      <c r="K5" s="52" t="s">
        <v>124</v>
      </c>
      <c r="L5" s="51">
        <v>3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163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164</v>
      </c>
      <c r="E9" s="9"/>
      <c r="F9" s="9"/>
      <c r="G9" s="9"/>
      <c r="H9" s="9"/>
      <c r="I9" s="9"/>
      <c r="J9" s="9"/>
      <c r="K9" s="9"/>
      <c r="L9" s="53" t="s">
        <v>165</v>
      </c>
    </row>
    <row r="10" s="1" customFormat="1" ht="51" customHeight="1" spans="1:12">
      <c r="A10" s="16" t="s">
        <v>24</v>
      </c>
      <c r="B10" s="16"/>
      <c r="C10" s="16"/>
      <c r="D10" s="17" t="s">
        <v>166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167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168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169</v>
      </c>
      <c r="E18" s="9"/>
      <c r="F18" s="17" t="s">
        <v>40</v>
      </c>
      <c r="G18" s="17"/>
      <c r="H18" s="23" t="s">
        <v>170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169</v>
      </c>
      <c r="E19" s="26"/>
      <c r="F19" s="17" t="s">
        <v>40</v>
      </c>
      <c r="G19" s="17"/>
      <c r="H19" s="27" t="s">
        <v>171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9">
        <f>SUM(D24:D29)</f>
        <v>1870019.48</v>
      </c>
      <c r="E23" s="9"/>
      <c r="F23" s="9">
        <f>SUM(F24:F29)</f>
        <v>1870019.48</v>
      </c>
      <c r="G23" s="35">
        <f>F23/D23</f>
        <v>1</v>
      </c>
      <c r="H23" s="9"/>
      <c r="I23" s="9">
        <f>SUM(I24:I29)</f>
        <v>1870019.48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1870019.48</v>
      </c>
      <c r="E24" s="9">
        <v>2023.01</v>
      </c>
      <c r="F24" s="9">
        <v>1870019.48</v>
      </c>
      <c r="G24" s="35">
        <f>F24/D24</f>
        <v>1</v>
      </c>
      <c r="H24" s="9">
        <v>2023.01</v>
      </c>
      <c r="I24" s="9">
        <v>1870019.48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35"/>
      <c r="H25" s="9"/>
      <c r="I25" s="9"/>
      <c r="J25" s="35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35"/>
      <c r="H26" s="9"/>
      <c r="I26" s="9"/>
      <c r="J26" s="35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35"/>
      <c r="H27" s="9"/>
      <c r="I27" s="9"/>
      <c r="J27" s="35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35"/>
      <c r="H28" s="9"/>
      <c r="I28" s="9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140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2022.01</v>
      </c>
      <c r="G32" s="9"/>
      <c r="H32" s="9"/>
      <c r="I32" s="9" t="s">
        <v>66</v>
      </c>
      <c r="J32" s="9"/>
      <c r="K32" s="9">
        <v>2022.01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2022.12</v>
      </c>
      <c r="G33" s="9"/>
      <c r="H33" s="9"/>
      <c r="I33" s="9" t="s">
        <v>68</v>
      </c>
      <c r="J33" s="9"/>
      <c r="K33" s="9">
        <v>2022.12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172</v>
      </c>
      <c r="E37" s="11"/>
      <c r="F37" s="12"/>
      <c r="G37" s="10" t="s">
        <v>172</v>
      </c>
      <c r="H37" s="11"/>
      <c r="I37" s="12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173</v>
      </c>
      <c r="E38" s="42"/>
      <c r="F38" s="43"/>
      <c r="G38" s="41" t="s">
        <v>174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175</v>
      </c>
      <c r="F41" s="17"/>
      <c r="G41" s="17"/>
      <c r="H41" s="17"/>
      <c r="I41" s="9" t="s">
        <v>176</v>
      </c>
      <c r="J41" s="9" t="s">
        <v>176</v>
      </c>
      <c r="K41" s="9"/>
      <c r="L41" s="9"/>
    </row>
    <row r="42" s="1" customFormat="1" ht="39" customHeight="1" spans="1:12">
      <c r="A42" s="9"/>
      <c r="B42" s="9"/>
      <c r="C42" s="9"/>
      <c r="D42" s="9" t="s">
        <v>96</v>
      </c>
      <c r="E42" s="17" t="s">
        <v>177</v>
      </c>
      <c r="F42" s="17"/>
      <c r="G42" s="17"/>
      <c r="H42" s="17"/>
      <c r="I42" s="9" t="s">
        <v>178</v>
      </c>
      <c r="J42" s="9" t="s">
        <v>178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179</v>
      </c>
      <c r="F43" s="17"/>
      <c r="G43" s="17"/>
      <c r="H43" s="17"/>
      <c r="I43" s="65" t="s">
        <v>98</v>
      </c>
      <c r="J43" s="65" t="s">
        <v>98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180</v>
      </c>
      <c r="F44" s="17"/>
      <c r="G44" s="17"/>
      <c r="H44" s="17"/>
      <c r="I44" s="65" t="s">
        <v>181</v>
      </c>
      <c r="J44" s="65" t="s">
        <v>181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/>
      <c r="F45" s="17"/>
      <c r="G45" s="17"/>
      <c r="H45" s="17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 t="s">
        <v>109</v>
      </c>
      <c r="F46" s="45"/>
      <c r="G46" s="45"/>
      <c r="H46" s="45"/>
      <c r="I46" s="9" t="s">
        <v>182</v>
      </c>
      <c r="J46" s="9" t="s">
        <v>183</v>
      </c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 t="s">
        <v>184</v>
      </c>
      <c r="F48" s="17"/>
      <c r="G48" s="17"/>
      <c r="H48" s="17"/>
      <c r="I48" s="9" t="s">
        <v>185</v>
      </c>
      <c r="J48" s="9" t="s">
        <v>185</v>
      </c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186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view="pageBreakPreview" zoomScaleNormal="100" topLeftCell="A11" workbookViewId="0">
      <selection activeCell="J19" sqref="J1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187</v>
      </c>
      <c r="E4" s="11"/>
      <c r="F4" s="12"/>
      <c r="G4" s="9" t="s">
        <v>4</v>
      </c>
      <c r="H4" s="13" t="s">
        <v>160</v>
      </c>
      <c r="I4" s="50"/>
      <c r="J4" s="51" t="s">
        <v>6</v>
      </c>
      <c r="K4" s="51" t="s">
        <v>161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188</v>
      </c>
      <c r="I5" s="9"/>
      <c r="J5" s="17" t="s">
        <v>13</v>
      </c>
      <c r="K5" s="52" t="s">
        <v>124</v>
      </c>
      <c r="L5" s="51">
        <v>6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189</v>
      </c>
      <c r="E9" s="9"/>
      <c r="F9" s="9"/>
      <c r="G9" s="9"/>
      <c r="H9" s="9"/>
      <c r="I9" s="9"/>
      <c r="J9" s="9"/>
      <c r="K9" s="9"/>
      <c r="L9" s="53" t="s">
        <v>190</v>
      </c>
    </row>
    <row r="10" s="1" customFormat="1" ht="51" customHeight="1" spans="1:12">
      <c r="A10" s="16" t="s">
        <v>24</v>
      </c>
      <c r="B10" s="16"/>
      <c r="C10" s="16"/>
      <c r="D10" s="17" t="s">
        <v>191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167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192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193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194</v>
      </c>
      <c r="E18" s="9"/>
      <c r="F18" s="17" t="s">
        <v>40</v>
      </c>
      <c r="G18" s="17"/>
      <c r="H18" s="23" t="s">
        <v>195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196</v>
      </c>
      <c r="E19" s="26"/>
      <c r="F19" s="17" t="s">
        <v>40</v>
      </c>
      <c r="G19" s="17"/>
      <c r="H19" s="27" t="s">
        <v>197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2397300</v>
      </c>
      <c r="E23" s="9"/>
      <c r="F23" s="9">
        <f>SUM(F24:F29)</f>
        <v>599618.46</v>
      </c>
      <c r="G23" s="35">
        <f>F23/D23</f>
        <v>0.250122412714304</v>
      </c>
      <c r="H23" s="9"/>
      <c r="I23" s="9">
        <f>SUM(I24:I29)</f>
        <v>599618.46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2397300</v>
      </c>
      <c r="E24" s="9">
        <v>2023.07</v>
      </c>
      <c r="F24" s="9">
        <v>133572.82</v>
      </c>
      <c r="G24" s="35">
        <f>F24/D24</f>
        <v>0.0557180244441664</v>
      </c>
      <c r="H24" s="9">
        <v>2023.07</v>
      </c>
      <c r="I24" s="9">
        <v>133572.82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2023.08</v>
      </c>
      <c r="F25" s="9">
        <v>133572.82</v>
      </c>
      <c r="G25" s="35">
        <f>F25/D23</f>
        <v>0.0557180244441664</v>
      </c>
      <c r="H25" s="9">
        <v>2023.08</v>
      </c>
      <c r="I25" s="9">
        <v>133572.82</v>
      </c>
      <c r="J25" s="35">
        <f>I25/F25</f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2023.09</v>
      </c>
      <c r="F26" s="9">
        <v>133572.82</v>
      </c>
      <c r="G26" s="35">
        <f>F26/D23</f>
        <v>0.0557180244441664</v>
      </c>
      <c r="H26" s="9">
        <v>2023.09</v>
      </c>
      <c r="I26" s="9">
        <v>133572.82</v>
      </c>
      <c r="J26" s="35">
        <f>I26/F26</f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36">
        <v>2023.1</v>
      </c>
      <c r="F27" s="36">
        <v>198900</v>
      </c>
      <c r="G27" s="35">
        <f>F27/D23</f>
        <v>0.0829683393818045</v>
      </c>
      <c r="H27" s="36">
        <v>2023.1</v>
      </c>
      <c r="I27" s="36">
        <v>198900</v>
      </c>
      <c r="J27" s="35">
        <f>I27/F27</f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35"/>
      <c r="H28" s="9"/>
      <c r="I28" s="9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198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2023.01</v>
      </c>
      <c r="G32" s="9"/>
      <c r="H32" s="9"/>
      <c r="I32" s="9" t="s">
        <v>66</v>
      </c>
      <c r="J32" s="9"/>
      <c r="K32" s="9">
        <v>2023.01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2023.12</v>
      </c>
      <c r="G33" s="9"/>
      <c r="H33" s="9"/>
      <c r="I33" s="9" t="s">
        <v>68</v>
      </c>
      <c r="J33" s="9"/>
      <c r="K33" s="9">
        <v>2023.12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199</v>
      </c>
      <c r="E37" s="11"/>
      <c r="F37" s="12"/>
      <c r="G37" s="10" t="s">
        <v>199</v>
      </c>
      <c r="H37" s="11"/>
      <c r="I37" s="12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200</v>
      </c>
      <c r="E38" s="42"/>
      <c r="F38" s="43"/>
      <c r="G38" s="41" t="s">
        <v>174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175</v>
      </c>
      <c r="F41" s="17"/>
      <c r="G41" s="17"/>
      <c r="H41" s="17"/>
      <c r="I41" s="9" t="s">
        <v>201</v>
      </c>
      <c r="J41" s="9" t="s">
        <v>201</v>
      </c>
      <c r="K41" s="9"/>
      <c r="L41" s="9"/>
    </row>
    <row r="42" s="1" customFormat="1" ht="39" customHeight="1" spans="1:12">
      <c r="A42" s="9"/>
      <c r="B42" s="9"/>
      <c r="C42" s="9"/>
      <c r="D42" s="26" t="s">
        <v>96</v>
      </c>
      <c r="E42" s="17" t="s">
        <v>202</v>
      </c>
      <c r="F42" s="17"/>
      <c r="G42" s="17"/>
      <c r="H42" s="17"/>
      <c r="I42" s="9" t="s">
        <v>203</v>
      </c>
      <c r="J42" s="9" t="s">
        <v>203</v>
      </c>
      <c r="K42" s="65"/>
      <c r="L42" s="65"/>
    </row>
    <row r="43" s="1" customFormat="1" ht="39" customHeight="1" spans="1:12">
      <c r="A43" s="9"/>
      <c r="B43" s="9"/>
      <c r="C43" s="9"/>
      <c r="D43" s="61"/>
      <c r="E43" s="14" t="s">
        <v>204</v>
      </c>
      <c r="F43" s="15"/>
      <c r="G43" s="15"/>
      <c r="H43" s="40"/>
      <c r="I43" s="9" t="s">
        <v>205</v>
      </c>
      <c r="J43" s="9" t="s">
        <v>205</v>
      </c>
      <c r="K43" s="65"/>
      <c r="L43" s="65"/>
    </row>
    <row r="44" s="1" customFormat="1" ht="26" customHeight="1" spans="1:12">
      <c r="A44" s="9"/>
      <c r="B44" s="9"/>
      <c r="C44" s="9"/>
      <c r="D44" s="9" t="s">
        <v>99</v>
      </c>
      <c r="E44" s="17" t="s">
        <v>206</v>
      </c>
      <c r="F44" s="17"/>
      <c r="G44" s="17"/>
      <c r="H44" s="17"/>
      <c r="I44" s="65" t="s">
        <v>207</v>
      </c>
      <c r="J44" s="65" t="s">
        <v>207</v>
      </c>
      <c r="K44" s="65"/>
      <c r="L44" s="65"/>
    </row>
    <row r="45" s="1" customFormat="1" ht="26" customHeight="1" spans="1:12">
      <c r="A45" s="9"/>
      <c r="B45" s="9"/>
      <c r="C45" s="9"/>
      <c r="D45" s="9" t="s">
        <v>101</v>
      </c>
      <c r="E45" s="17" t="s">
        <v>208</v>
      </c>
      <c r="F45" s="17"/>
      <c r="G45" s="17"/>
      <c r="H45" s="17"/>
      <c r="I45" s="65" t="s">
        <v>209</v>
      </c>
      <c r="J45" s="65" t="s">
        <v>209</v>
      </c>
      <c r="K45" s="67"/>
      <c r="L45" s="67"/>
    </row>
    <row r="46" s="1" customFormat="1" ht="26" customHeight="1" spans="1:12">
      <c r="A46" s="9"/>
      <c r="B46" s="9" t="s">
        <v>104</v>
      </c>
      <c r="C46" s="9"/>
      <c r="D46" s="9" t="s">
        <v>105</v>
      </c>
      <c r="E46" s="17" t="s">
        <v>210</v>
      </c>
      <c r="F46" s="17"/>
      <c r="G46" s="17"/>
      <c r="H46" s="17"/>
      <c r="I46" s="9" t="s">
        <v>211</v>
      </c>
      <c r="J46" s="9" t="s">
        <v>211</v>
      </c>
      <c r="K46" s="9"/>
      <c r="L46" s="9"/>
    </row>
    <row r="47" s="1" customFormat="1" ht="26" customHeight="1" spans="1:12">
      <c r="A47" s="9"/>
      <c r="B47" s="9"/>
      <c r="C47" s="9"/>
      <c r="D47" s="9" t="s">
        <v>108</v>
      </c>
      <c r="E47" s="45" t="s">
        <v>109</v>
      </c>
      <c r="F47" s="45"/>
      <c r="G47" s="45"/>
      <c r="H47" s="45"/>
      <c r="I47" s="9" t="s">
        <v>182</v>
      </c>
      <c r="J47" s="9" t="s">
        <v>183</v>
      </c>
      <c r="K47" s="9"/>
      <c r="L47" s="9"/>
    </row>
    <row r="48" s="1" customFormat="1" ht="26" customHeight="1" spans="1:12">
      <c r="A48" s="9"/>
      <c r="B48" s="9"/>
      <c r="C48" s="9"/>
      <c r="D48" s="9" t="s">
        <v>112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113</v>
      </c>
      <c r="E49" s="17" t="s">
        <v>184</v>
      </c>
      <c r="F49" s="17"/>
      <c r="G49" s="17"/>
      <c r="H49" s="17"/>
      <c r="I49" s="9" t="s">
        <v>185</v>
      </c>
      <c r="J49" s="9" t="s">
        <v>185</v>
      </c>
      <c r="K49" s="9"/>
      <c r="L49" s="9"/>
    </row>
    <row r="50" s="1" customFormat="1" ht="26" customHeight="1" spans="1:12">
      <c r="A50" s="9"/>
      <c r="B50" s="9" t="s">
        <v>114</v>
      </c>
      <c r="C50" s="9"/>
      <c r="D50" s="9" t="s">
        <v>115</v>
      </c>
      <c r="E50" s="17" t="s">
        <v>186</v>
      </c>
      <c r="F50" s="17"/>
      <c r="G50" s="17"/>
      <c r="H50" s="17"/>
      <c r="I50" s="65" t="s">
        <v>98</v>
      </c>
      <c r="J50" s="65" t="s">
        <v>98</v>
      </c>
      <c r="K50" s="65"/>
      <c r="L50" s="65"/>
    </row>
    <row r="51" s="3" customFormat="1" ht="27" customHeight="1" spans="1:12">
      <c r="A51" s="46" t="s">
        <v>118</v>
      </c>
      <c r="B51" s="46"/>
      <c r="C51" s="46"/>
      <c r="D51" s="46"/>
      <c r="E51" s="47" t="s">
        <v>119</v>
      </c>
      <c r="F51" s="47"/>
      <c r="G51" s="46"/>
      <c r="H51" s="46" t="s">
        <v>120</v>
      </c>
      <c r="I51" s="46"/>
      <c r="J51" s="46"/>
      <c r="K51" s="46"/>
      <c r="L51" s="47"/>
    </row>
    <row r="52" s="1" customFormat="1" ht="54" customHeight="1" spans="1:12">
      <c r="A52" s="48" t="s">
        <v>121</v>
      </c>
      <c r="B52" s="48"/>
      <c r="C52" s="48"/>
      <c r="D52" s="48"/>
      <c r="E52" s="48"/>
      <c r="F52" s="48"/>
      <c r="G52" s="48"/>
      <c r="H52" s="48"/>
      <c r="I52" s="48"/>
      <c r="J52" s="48"/>
      <c r="K52" s="68"/>
      <c r="L52" s="69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2:D43"/>
    <mergeCell ref="K21:K22"/>
    <mergeCell ref="L9:L12"/>
    <mergeCell ref="B15:C16"/>
    <mergeCell ref="A32:C34"/>
    <mergeCell ref="B41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view="pageBreakPreview" zoomScaleNormal="100" topLeftCell="A18" workbookViewId="0">
      <selection activeCell="G26" sqref="G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212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7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213</v>
      </c>
      <c r="I5" s="9"/>
      <c r="J5" s="17" t="s">
        <v>13</v>
      </c>
      <c r="K5" s="52" t="s">
        <v>124</v>
      </c>
      <c r="L5" s="51">
        <v>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214</v>
      </c>
      <c r="E9" s="9"/>
      <c r="F9" s="9"/>
      <c r="G9" s="9"/>
      <c r="H9" s="9"/>
      <c r="I9" s="9"/>
      <c r="J9" s="9"/>
      <c r="K9" s="9"/>
      <c r="L9" s="53" t="s">
        <v>215</v>
      </c>
    </row>
    <row r="10" s="1" customFormat="1" ht="51" customHeight="1" spans="1:12">
      <c r="A10" s="16" t="s">
        <v>24</v>
      </c>
      <c r="B10" s="16"/>
      <c r="C10" s="16"/>
      <c r="D10" s="17" t="s">
        <v>216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217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218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219</v>
      </c>
      <c r="E18" s="9"/>
      <c r="F18" s="17" t="s">
        <v>40</v>
      </c>
      <c r="G18" s="17"/>
      <c r="H18" s="23" t="s">
        <v>220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219</v>
      </c>
      <c r="E19" s="26"/>
      <c r="F19" s="17" t="s">
        <v>40</v>
      </c>
      <c r="G19" s="17"/>
      <c r="H19" s="27" t="s">
        <v>221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50000</v>
      </c>
      <c r="E23" s="9"/>
      <c r="F23" s="34">
        <f>SUM(F24:F29)</f>
        <v>50000</v>
      </c>
      <c r="G23" s="35">
        <f>F23/D23</f>
        <v>1</v>
      </c>
      <c r="H23" s="9"/>
      <c r="I23" s="34">
        <f>SUM(I24:I29)</f>
        <v>50000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50000</v>
      </c>
      <c r="E24" s="9">
        <v>2023.04</v>
      </c>
      <c r="F24" s="36">
        <v>50000</v>
      </c>
      <c r="G24" s="35">
        <f>F24/D24</f>
        <v>1</v>
      </c>
      <c r="H24" s="9">
        <v>2023.04</v>
      </c>
      <c r="I24" s="36">
        <v>50000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35"/>
      <c r="H25" s="9"/>
      <c r="I25" s="9"/>
      <c r="J25" s="35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35"/>
      <c r="H26" s="9"/>
      <c r="I26" s="9"/>
      <c r="J26" s="35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35"/>
      <c r="H27" s="9"/>
      <c r="I27" s="9"/>
      <c r="J27" s="35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35"/>
      <c r="H28" s="9"/>
      <c r="I28" s="9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140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2022.01</v>
      </c>
      <c r="G32" s="9"/>
      <c r="H32" s="9"/>
      <c r="I32" s="9" t="s">
        <v>66</v>
      </c>
      <c r="J32" s="9"/>
      <c r="K32" s="9">
        <v>2022.01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2022.12</v>
      </c>
      <c r="G33" s="9"/>
      <c r="H33" s="9"/>
      <c r="I33" s="9" t="s">
        <v>68</v>
      </c>
      <c r="J33" s="9"/>
      <c r="K33" s="9">
        <v>2022.12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222</v>
      </c>
      <c r="E37" s="11"/>
      <c r="F37" s="12"/>
      <c r="G37" s="10" t="s">
        <v>222</v>
      </c>
      <c r="H37" s="11"/>
      <c r="I37" s="12"/>
      <c r="J37" s="10"/>
      <c r="K37" s="12"/>
      <c r="L37" s="9"/>
    </row>
    <row r="38" s="1" customFormat="1" ht="60" customHeight="1" spans="1:12">
      <c r="A38" s="9"/>
      <c r="B38" s="10" t="s">
        <v>79</v>
      </c>
      <c r="C38" s="12"/>
      <c r="D38" s="41" t="s">
        <v>223</v>
      </c>
      <c r="E38" s="42"/>
      <c r="F38" s="43"/>
      <c r="G38" s="41" t="s">
        <v>223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224</v>
      </c>
      <c r="F41" s="17"/>
      <c r="G41" s="17"/>
      <c r="H41" s="17"/>
      <c r="I41" s="9" t="s">
        <v>225</v>
      </c>
      <c r="J41" s="9" t="s">
        <v>225</v>
      </c>
      <c r="K41" s="9"/>
      <c r="L41" s="9"/>
    </row>
    <row r="42" s="1" customFormat="1" ht="39" customHeight="1" spans="1:12">
      <c r="A42" s="9"/>
      <c r="B42" s="9"/>
      <c r="C42" s="9"/>
      <c r="D42" s="9" t="s">
        <v>96</v>
      </c>
      <c r="E42" s="17" t="s">
        <v>226</v>
      </c>
      <c r="F42" s="17"/>
      <c r="G42" s="17"/>
      <c r="H42" s="17"/>
      <c r="I42" s="65">
        <v>1</v>
      </c>
      <c r="J42" s="65">
        <v>1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227</v>
      </c>
      <c r="F43" s="17"/>
      <c r="G43" s="17"/>
      <c r="H43" s="17"/>
      <c r="I43" s="65" t="s">
        <v>98</v>
      </c>
      <c r="J43" s="65" t="s">
        <v>98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228</v>
      </c>
      <c r="F44" s="17"/>
      <c r="G44" s="17"/>
      <c r="H44" s="17"/>
      <c r="I44" s="65" t="s">
        <v>229</v>
      </c>
      <c r="J44" s="65" t="s">
        <v>230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 t="s">
        <v>231</v>
      </c>
      <c r="F45" s="17"/>
      <c r="G45" s="17"/>
      <c r="H45" s="17"/>
      <c r="I45" s="9" t="s">
        <v>232</v>
      </c>
      <c r="J45" s="9" t="s">
        <v>232</v>
      </c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 t="s">
        <v>233</v>
      </c>
      <c r="F46" s="45"/>
      <c r="G46" s="45"/>
      <c r="H46" s="45"/>
      <c r="I46" s="9" t="s">
        <v>234</v>
      </c>
      <c r="J46" s="9" t="s">
        <v>234</v>
      </c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 t="s">
        <v>184</v>
      </c>
      <c r="F48" s="17"/>
      <c r="G48" s="17"/>
      <c r="H48" s="17"/>
      <c r="I48" s="9" t="s">
        <v>185</v>
      </c>
      <c r="J48" s="9" t="s">
        <v>185</v>
      </c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235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view="pageBreakPreview" zoomScaleNormal="100" topLeftCell="A41" workbookViewId="0">
      <selection activeCell="I29" sqref="I2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236</v>
      </c>
      <c r="E4" s="11"/>
      <c r="F4" s="12"/>
      <c r="G4" s="9" t="s">
        <v>4</v>
      </c>
      <c r="H4" s="13" t="s">
        <v>237</v>
      </c>
      <c r="I4" s="50"/>
      <c r="J4" s="51" t="s">
        <v>6</v>
      </c>
      <c r="K4" s="51" t="s">
        <v>238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239</v>
      </c>
      <c r="I5" s="9"/>
      <c r="J5" s="17" t="s">
        <v>13</v>
      </c>
      <c r="K5" s="52" t="s">
        <v>124</v>
      </c>
      <c r="L5" s="51">
        <v>5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236</v>
      </c>
      <c r="E9" s="9"/>
      <c r="F9" s="9"/>
      <c r="G9" s="9"/>
      <c r="H9" s="9"/>
      <c r="I9" s="9"/>
      <c r="J9" s="9"/>
      <c r="K9" s="9"/>
      <c r="L9" s="53" t="s">
        <v>240</v>
      </c>
    </row>
    <row r="10" s="1" customFormat="1" ht="51" customHeight="1" spans="1:12">
      <c r="A10" s="16" t="s">
        <v>24</v>
      </c>
      <c r="B10" s="16"/>
      <c r="C10" s="16"/>
      <c r="D10" s="17" t="s">
        <v>241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242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243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244</v>
      </c>
      <c r="E18" s="9"/>
      <c r="F18" s="17" t="s">
        <v>40</v>
      </c>
      <c r="G18" s="17"/>
      <c r="H18" s="23" t="s">
        <v>245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244</v>
      </c>
      <c r="E19" s="26"/>
      <c r="F19" s="17" t="s">
        <v>40</v>
      </c>
      <c r="G19" s="17"/>
      <c r="H19" s="27" t="s">
        <v>246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420000</v>
      </c>
      <c r="E23" s="9"/>
      <c r="F23" s="34">
        <f>SUM(F24:F29)</f>
        <v>420000</v>
      </c>
      <c r="G23" s="35">
        <f>F23/D23</f>
        <v>1</v>
      </c>
      <c r="H23" s="9"/>
      <c r="I23" s="34">
        <f>SUM(I24:I29)</f>
        <v>420000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420000</v>
      </c>
      <c r="E24" s="9">
        <v>2023.03</v>
      </c>
      <c r="F24" s="36">
        <v>420000</v>
      </c>
      <c r="G24" s="35">
        <f>F24/D24</f>
        <v>1</v>
      </c>
      <c r="H24" s="9">
        <v>2023.03</v>
      </c>
      <c r="I24" s="36">
        <v>420000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35"/>
      <c r="H25" s="9"/>
      <c r="I25" s="9"/>
      <c r="J25" s="35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35"/>
      <c r="H26" s="9"/>
      <c r="I26" s="9"/>
      <c r="J26" s="35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35"/>
      <c r="H27" s="9"/>
      <c r="I27" s="9"/>
      <c r="J27" s="35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35"/>
      <c r="H28" s="9"/>
      <c r="I28" s="9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140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2022.01</v>
      </c>
      <c r="G32" s="9"/>
      <c r="H32" s="9"/>
      <c r="I32" s="9" t="s">
        <v>66</v>
      </c>
      <c r="J32" s="9"/>
      <c r="K32" s="9">
        <v>2022.01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2022.12</v>
      </c>
      <c r="G33" s="9"/>
      <c r="H33" s="9"/>
      <c r="I33" s="9" t="s">
        <v>68</v>
      </c>
      <c r="J33" s="9"/>
      <c r="K33" s="9">
        <v>2022.12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4" t="s">
        <v>247</v>
      </c>
      <c r="E37" s="15"/>
      <c r="F37" s="40"/>
      <c r="G37" s="14" t="s">
        <v>247</v>
      </c>
      <c r="H37" s="15"/>
      <c r="I37" s="40"/>
      <c r="J37" s="10"/>
      <c r="K37" s="12"/>
      <c r="L37" s="9"/>
    </row>
    <row r="38" s="1" customFormat="1" ht="69" customHeight="1" spans="1:12">
      <c r="A38" s="9"/>
      <c r="B38" s="10" t="s">
        <v>79</v>
      </c>
      <c r="C38" s="12"/>
      <c r="D38" s="41" t="s">
        <v>247</v>
      </c>
      <c r="E38" s="42"/>
      <c r="F38" s="43"/>
      <c r="G38" s="41" t="s">
        <v>247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248</v>
      </c>
      <c r="F41" s="17"/>
      <c r="G41" s="17"/>
      <c r="H41" s="17"/>
      <c r="I41" s="9" t="s">
        <v>249</v>
      </c>
      <c r="J41" s="9">
        <v>3</v>
      </c>
      <c r="K41" s="9"/>
      <c r="L41" s="9"/>
    </row>
    <row r="42" s="1" customFormat="1" ht="39" customHeight="1" spans="1:12">
      <c r="A42" s="9"/>
      <c r="B42" s="9"/>
      <c r="C42" s="9"/>
      <c r="D42" s="9" t="s">
        <v>96</v>
      </c>
      <c r="E42" s="17" t="s">
        <v>250</v>
      </c>
      <c r="F42" s="17"/>
      <c r="G42" s="17"/>
      <c r="H42" s="17"/>
      <c r="I42" s="65" t="s">
        <v>203</v>
      </c>
      <c r="J42" s="65" t="s">
        <v>203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251</v>
      </c>
      <c r="F43" s="17"/>
      <c r="G43" s="17"/>
      <c r="H43" s="17"/>
      <c r="I43" s="65" t="s">
        <v>98</v>
      </c>
      <c r="J43" s="65" t="s">
        <v>98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252</v>
      </c>
      <c r="F44" s="17"/>
      <c r="G44" s="17"/>
      <c r="H44" s="17"/>
      <c r="I44" s="65" t="s">
        <v>253</v>
      </c>
      <c r="J44" s="65" t="s">
        <v>254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 t="s">
        <v>106</v>
      </c>
      <c r="F45" s="17"/>
      <c r="G45" s="17"/>
      <c r="H45" s="17"/>
      <c r="I45" s="9" t="s">
        <v>255</v>
      </c>
      <c r="J45" s="9" t="s">
        <v>255</v>
      </c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/>
      <c r="F46" s="45"/>
      <c r="G46" s="45"/>
      <c r="H46" s="45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 t="s">
        <v>256</v>
      </c>
      <c r="F47" s="17"/>
      <c r="G47" s="17"/>
      <c r="H47" s="17"/>
      <c r="I47" s="9" t="s">
        <v>257</v>
      </c>
      <c r="J47" s="9" t="s">
        <v>258</v>
      </c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259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view="pageBreakPreview" zoomScaleNormal="100" topLeftCell="A9" workbookViewId="0">
      <selection activeCell="B30" sqref="$A30:$XFD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260</v>
      </c>
      <c r="E4" s="11"/>
      <c r="F4" s="12"/>
      <c r="G4" s="9" t="s">
        <v>4</v>
      </c>
      <c r="H4" s="13" t="s">
        <v>261</v>
      </c>
      <c r="I4" s="50"/>
      <c r="J4" s="51" t="s">
        <v>6</v>
      </c>
      <c r="K4" s="51" t="s">
        <v>262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263</v>
      </c>
      <c r="I5" s="9"/>
      <c r="J5" s="17" t="s">
        <v>13</v>
      </c>
      <c r="K5" s="52" t="s">
        <v>264</v>
      </c>
      <c r="L5" s="51">
        <v>7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260</v>
      </c>
      <c r="E9" s="9"/>
      <c r="F9" s="9"/>
      <c r="G9" s="9"/>
      <c r="H9" s="9"/>
      <c r="I9" s="9"/>
      <c r="J9" s="9"/>
      <c r="K9" s="9"/>
      <c r="L9" s="53" t="s">
        <v>265</v>
      </c>
    </row>
    <row r="10" s="1" customFormat="1" ht="51" customHeight="1" spans="1:12">
      <c r="A10" s="16" t="s">
        <v>24</v>
      </c>
      <c r="B10" s="16"/>
      <c r="C10" s="16"/>
      <c r="D10" s="17" t="s">
        <v>241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266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267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268</v>
      </c>
      <c r="E18" s="9"/>
      <c r="F18" s="17" t="s">
        <v>40</v>
      </c>
      <c r="G18" s="17"/>
      <c r="H18" s="23" t="s">
        <v>269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270</v>
      </c>
      <c r="E19" s="26"/>
      <c r="F19" s="17" t="s">
        <v>40</v>
      </c>
      <c r="G19" s="17"/>
      <c r="H19" s="27" t="s">
        <v>271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2541346.24</v>
      </c>
      <c r="E23" s="9"/>
      <c r="F23" s="34">
        <f>SUM(F24:F29)</f>
        <v>1712537.6</v>
      </c>
      <c r="G23" s="35">
        <f>F23/D23</f>
        <v>0.673870239735613</v>
      </c>
      <c r="H23" s="9"/>
      <c r="I23" s="34">
        <f>SUM(I24:I29)</f>
        <v>1712537.6</v>
      </c>
      <c r="J23" s="35">
        <f t="shared" ref="J23:J28" si="0"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2541346.24</v>
      </c>
      <c r="E24" s="9">
        <v>2023.01</v>
      </c>
      <c r="F24" s="36">
        <v>350000</v>
      </c>
      <c r="G24" s="35">
        <f>F24/D24</f>
        <v>0.137722280612971</v>
      </c>
      <c r="H24" s="9">
        <v>2023.01</v>
      </c>
      <c r="I24" s="36">
        <v>350000</v>
      </c>
      <c r="J24" s="35">
        <f t="shared" si="0"/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2023.07</v>
      </c>
      <c r="F25" s="36">
        <v>350000</v>
      </c>
      <c r="G25" s="35">
        <f>F25/D23</f>
        <v>0.137722280612971</v>
      </c>
      <c r="H25" s="9">
        <v>2023.07</v>
      </c>
      <c r="I25" s="36">
        <v>350000</v>
      </c>
      <c r="J25" s="35">
        <f t="shared" si="0"/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2023.08</v>
      </c>
      <c r="F26" s="36">
        <v>350000</v>
      </c>
      <c r="G26" s="35">
        <f>F26/D23</f>
        <v>0.137722280612971</v>
      </c>
      <c r="H26" s="9">
        <v>2023.08</v>
      </c>
      <c r="I26" s="36">
        <v>350000</v>
      </c>
      <c r="J26" s="35">
        <f t="shared" si="0"/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2023.09</v>
      </c>
      <c r="F27" s="36">
        <v>350000</v>
      </c>
      <c r="G27" s="35">
        <f>F27/D23</f>
        <v>0.137722280612971</v>
      </c>
      <c r="H27" s="9">
        <v>2023.09</v>
      </c>
      <c r="I27" s="36">
        <v>350000</v>
      </c>
      <c r="J27" s="35">
        <f t="shared" si="0"/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36">
        <v>2023.1</v>
      </c>
      <c r="F28" s="36">
        <v>312537.6</v>
      </c>
      <c r="G28" s="35">
        <f>F28/D23</f>
        <v>0.122981117283728</v>
      </c>
      <c r="H28" s="36">
        <v>2023.1</v>
      </c>
      <c r="I28" s="36">
        <v>312537.6</v>
      </c>
      <c r="J28" s="35">
        <f t="shared" si="0"/>
        <v>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272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2023.01</v>
      </c>
      <c r="G32" s="9"/>
      <c r="H32" s="9"/>
      <c r="I32" s="9" t="s">
        <v>66</v>
      </c>
      <c r="J32" s="9"/>
      <c r="K32" s="9">
        <v>2023.01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2023.12</v>
      </c>
      <c r="G33" s="9"/>
      <c r="H33" s="9"/>
      <c r="I33" s="9" t="s">
        <v>68</v>
      </c>
      <c r="J33" s="9"/>
      <c r="K33" s="9">
        <v>2023.12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4" t="s">
        <v>273</v>
      </c>
      <c r="E37" s="15"/>
      <c r="F37" s="40"/>
      <c r="G37" s="14" t="s">
        <v>273</v>
      </c>
      <c r="H37" s="15"/>
      <c r="I37" s="40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274</v>
      </c>
      <c r="E38" s="42"/>
      <c r="F38" s="43"/>
      <c r="G38" s="41" t="s">
        <v>274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275</v>
      </c>
      <c r="F41" s="17"/>
      <c r="G41" s="17"/>
      <c r="H41" s="17"/>
      <c r="I41" s="9" t="s">
        <v>276</v>
      </c>
      <c r="J41" s="9">
        <v>36.6</v>
      </c>
      <c r="K41" s="9"/>
      <c r="L41" s="9"/>
    </row>
    <row r="42" s="1" customFormat="1" ht="39" customHeight="1" spans="1:12">
      <c r="A42" s="9"/>
      <c r="B42" s="9"/>
      <c r="C42" s="9"/>
      <c r="D42" s="26" t="s">
        <v>96</v>
      </c>
      <c r="E42" s="17" t="s">
        <v>277</v>
      </c>
      <c r="F42" s="17"/>
      <c r="G42" s="17"/>
      <c r="H42" s="17"/>
      <c r="I42" s="65">
        <v>1</v>
      </c>
      <c r="J42" s="65">
        <v>1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278</v>
      </c>
      <c r="F43" s="17"/>
      <c r="G43" s="17"/>
      <c r="H43" s="17"/>
      <c r="I43" s="65" t="s">
        <v>117</v>
      </c>
      <c r="J43" s="65">
        <v>1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252</v>
      </c>
      <c r="F44" s="17"/>
      <c r="G44" s="17"/>
      <c r="H44" s="17"/>
      <c r="I44" s="65" t="s">
        <v>279</v>
      </c>
      <c r="J44" s="65" t="s">
        <v>279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 t="s">
        <v>280</v>
      </c>
      <c r="F45" s="17"/>
      <c r="G45" s="17"/>
      <c r="H45" s="17"/>
      <c r="I45" s="9" t="s">
        <v>281</v>
      </c>
      <c r="J45" s="9" t="s">
        <v>281</v>
      </c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/>
      <c r="F46" s="45"/>
      <c r="G46" s="45"/>
      <c r="H46" s="45"/>
      <c r="I46" s="9"/>
      <c r="J46" s="9"/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 t="s">
        <v>282</v>
      </c>
      <c r="F47" s="17"/>
      <c r="G47" s="17"/>
      <c r="H47" s="17"/>
      <c r="I47" s="9" t="s">
        <v>283</v>
      </c>
      <c r="J47" s="9" t="s">
        <v>283</v>
      </c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284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1" workbookViewId="0">
      <selection activeCell="J23" sqref="J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285</v>
      </c>
      <c r="E4" s="11"/>
      <c r="F4" s="12"/>
      <c r="G4" s="9" t="s">
        <v>4</v>
      </c>
      <c r="H4" s="13" t="s">
        <v>160</v>
      </c>
      <c r="I4" s="50"/>
      <c r="J4" s="51" t="s">
        <v>6</v>
      </c>
      <c r="K4" s="51" t="s">
        <v>7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286</v>
      </c>
      <c r="I5" s="9"/>
      <c r="J5" s="17" t="s">
        <v>13</v>
      </c>
      <c r="K5" s="52" t="s">
        <v>264</v>
      </c>
      <c r="L5" s="51">
        <v>8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285</v>
      </c>
      <c r="E9" s="9"/>
      <c r="F9" s="9"/>
      <c r="G9" s="9"/>
      <c r="H9" s="9"/>
      <c r="I9" s="9"/>
      <c r="J9" s="9"/>
      <c r="K9" s="9"/>
      <c r="L9" s="53" t="s">
        <v>287</v>
      </c>
    </row>
    <row r="10" s="1" customFormat="1" ht="51" customHeight="1" spans="1:12">
      <c r="A10" s="16" t="s">
        <v>24</v>
      </c>
      <c r="B10" s="16"/>
      <c r="C10" s="16"/>
      <c r="D10" s="17" t="s">
        <v>288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289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290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291</v>
      </c>
      <c r="E18" s="9"/>
      <c r="F18" s="17" t="s">
        <v>40</v>
      </c>
      <c r="G18" s="17"/>
      <c r="H18" s="23" t="s">
        <v>292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291</v>
      </c>
      <c r="E19" s="26"/>
      <c r="F19" s="17" t="s">
        <v>40</v>
      </c>
      <c r="G19" s="17"/>
      <c r="H19" s="27" t="s">
        <v>293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395344.53</v>
      </c>
      <c r="E23" s="9"/>
      <c r="F23" s="34">
        <f>SUM(F24:F29)</f>
        <v>395344.53</v>
      </c>
      <c r="G23" s="35">
        <f>F23/D23</f>
        <v>1</v>
      </c>
      <c r="H23" s="9"/>
      <c r="I23" s="34">
        <f>SUM(I24:I29)</f>
        <v>395344.53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395344.53</v>
      </c>
      <c r="E24" s="9">
        <v>2023.01</v>
      </c>
      <c r="F24" s="36">
        <v>395344.53</v>
      </c>
      <c r="G24" s="35">
        <f>F24/D24</f>
        <v>1</v>
      </c>
      <c r="H24" s="9">
        <v>2023.01</v>
      </c>
      <c r="I24" s="36">
        <v>395344.53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36"/>
      <c r="G25" s="35"/>
      <c r="H25" s="9"/>
      <c r="I25" s="36"/>
      <c r="J25" s="35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36"/>
      <c r="G26" s="35"/>
      <c r="H26" s="9"/>
      <c r="I26" s="36"/>
      <c r="J26" s="35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36"/>
      <c r="G27" s="35"/>
      <c r="H27" s="9"/>
      <c r="I27" s="36"/>
      <c r="J27" s="35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36"/>
      <c r="F28" s="36"/>
      <c r="G28" s="35"/>
      <c r="H28" s="36"/>
      <c r="I28" s="36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272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2021.09</v>
      </c>
      <c r="G32" s="9"/>
      <c r="H32" s="9"/>
      <c r="I32" s="9" t="s">
        <v>66</v>
      </c>
      <c r="J32" s="9"/>
      <c r="K32" s="9">
        <v>2021.09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2021.12</v>
      </c>
      <c r="G33" s="9"/>
      <c r="H33" s="9"/>
      <c r="I33" s="9" t="s">
        <v>68</v>
      </c>
      <c r="J33" s="9"/>
      <c r="K33" s="9">
        <v>2021.12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4" t="s">
        <v>294</v>
      </c>
      <c r="E37" s="15"/>
      <c r="F37" s="40"/>
      <c r="G37" s="14" t="s">
        <v>294</v>
      </c>
      <c r="H37" s="15"/>
      <c r="I37" s="40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295</v>
      </c>
      <c r="E38" s="42"/>
      <c r="F38" s="43"/>
      <c r="G38" s="41" t="s">
        <v>295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296</v>
      </c>
      <c r="F41" s="17"/>
      <c r="G41" s="17"/>
      <c r="H41" s="17"/>
      <c r="I41" s="9">
        <v>4</v>
      </c>
      <c r="J41" s="9">
        <v>4</v>
      </c>
      <c r="K41" s="9"/>
      <c r="L41" s="9"/>
    </row>
    <row r="42" s="1" customFormat="1" ht="39" customHeight="1" spans="1:12">
      <c r="A42" s="9"/>
      <c r="B42" s="9"/>
      <c r="C42" s="9"/>
      <c r="D42" s="26" t="s">
        <v>96</v>
      </c>
      <c r="E42" s="17" t="s">
        <v>297</v>
      </c>
      <c r="F42" s="17"/>
      <c r="G42" s="17"/>
      <c r="H42" s="17"/>
      <c r="I42" s="65">
        <v>1</v>
      </c>
      <c r="J42" s="65">
        <v>1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298</v>
      </c>
      <c r="F43" s="17"/>
      <c r="G43" s="17"/>
      <c r="H43" s="17"/>
      <c r="I43" s="65" t="s">
        <v>117</v>
      </c>
      <c r="J43" s="65" t="s">
        <v>203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299</v>
      </c>
      <c r="F44" s="17"/>
      <c r="G44" s="17"/>
      <c r="H44" s="17"/>
      <c r="I44" s="65" t="s">
        <v>300</v>
      </c>
      <c r="J44" s="65" t="s">
        <v>301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/>
      <c r="F45" s="17"/>
      <c r="G45" s="17"/>
      <c r="H45" s="17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 t="s">
        <v>302</v>
      </c>
      <c r="F46" s="45"/>
      <c r="G46" s="45"/>
      <c r="H46" s="45"/>
      <c r="I46" s="9" t="s">
        <v>185</v>
      </c>
      <c r="J46" s="9" t="s">
        <v>185</v>
      </c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 t="s">
        <v>303</v>
      </c>
      <c r="F47" s="17"/>
      <c r="G47" s="17"/>
      <c r="H47" s="17"/>
      <c r="I47" s="9" t="s">
        <v>304</v>
      </c>
      <c r="J47" s="9" t="s">
        <v>304</v>
      </c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 t="s">
        <v>305</v>
      </c>
      <c r="F48" s="17"/>
      <c r="G48" s="17"/>
      <c r="H48" s="17"/>
      <c r="I48" s="9" t="s">
        <v>306</v>
      </c>
      <c r="J48" s="9" t="s">
        <v>306</v>
      </c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284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view="pageBreakPreview" zoomScaleNormal="100" topLeftCell="A19" workbookViewId="0">
      <selection activeCell="B30" sqref="$A30:$XFD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9.87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307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308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13</v>
      </c>
      <c r="K5" s="52" t="s">
        <v>264</v>
      </c>
      <c r="L5" s="51">
        <v>9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307</v>
      </c>
      <c r="E9" s="9"/>
      <c r="F9" s="9"/>
      <c r="G9" s="9"/>
      <c r="H9" s="9"/>
      <c r="I9" s="9"/>
      <c r="J9" s="9"/>
      <c r="K9" s="9"/>
      <c r="L9" s="53" t="s">
        <v>309</v>
      </c>
    </row>
    <row r="10" s="1" customFormat="1" ht="51" customHeight="1" spans="1:12">
      <c r="A10" s="16" t="s">
        <v>24</v>
      </c>
      <c r="B10" s="16"/>
      <c r="C10" s="16"/>
      <c r="D10" s="17" t="s">
        <v>310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311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312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313</v>
      </c>
      <c r="E18" s="9"/>
      <c r="F18" s="17" t="s">
        <v>40</v>
      </c>
      <c r="G18" s="17"/>
      <c r="H18" s="23" t="s">
        <v>314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315</v>
      </c>
      <c r="E19" s="26"/>
      <c r="F19" s="17" t="s">
        <v>40</v>
      </c>
      <c r="G19" s="17"/>
      <c r="H19" s="27" t="s">
        <v>315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SUM(D24:D29)</f>
        <v>30000</v>
      </c>
      <c r="E23" s="9"/>
      <c r="F23" s="34">
        <f>SUM(F24:F29)</f>
        <v>7136</v>
      </c>
      <c r="G23" s="35">
        <f>F23/D23</f>
        <v>0.237866666666667</v>
      </c>
      <c r="H23" s="9"/>
      <c r="I23" s="34">
        <f>SUM(I24:I29)</f>
        <v>7136</v>
      </c>
      <c r="J23" s="35">
        <f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30000</v>
      </c>
      <c r="E24" s="9">
        <v>2023.08</v>
      </c>
      <c r="F24" s="36">
        <v>5450</v>
      </c>
      <c r="G24" s="35">
        <f>F24/D24</f>
        <v>0.181666666666667</v>
      </c>
      <c r="H24" s="9">
        <v>2023.08</v>
      </c>
      <c r="I24" s="36">
        <v>5450</v>
      </c>
      <c r="J24" s="35">
        <f>I24/F24</f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2023.09</v>
      </c>
      <c r="F25" s="36">
        <v>1686</v>
      </c>
      <c r="G25" s="35">
        <f>F25/D23</f>
        <v>0.0562</v>
      </c>
      <c r="H25" s="9">
        <v>2023.09</v>
      </c>
      <c r="I25" s="36">
        <v>1686</v>
      </c>
      <c r="J25" s="35">
        <f>I25/F25</f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36"/>
      <c r="G26" s="35"/>
      <c r="H26" s="9"/>
      <c r="I26" s="36"/>
      <c r="J26" s="35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36"/>
      <c r="G27" s="35"/>
      <c r="H27" s="9"/>
      <c r="I27" s="36"/>
      <c r="J27" s="35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36"/>
      <c r="F28" s="36"/>
      <c r="G28" s="35"/>
      <c r="H28" s="36"/>
      <c r="I28" s="36"/>
      <c r="J28" s="35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35"/>
      <c r="H29" s="9"/>
      <c r="I29" s="9"/>
      <c r="J29" s="35"/>
      <c r="K29" s="9"/>
      <c r="L29" s="9"/>
    </row>
    <row r="30" s="1" customFormat="1" ht="26" customHeight="1" spans="1:12">
      <c r="A30" s="9"/>
      <c r="B30" s="15" t="s">
        <v>316</v>
      </c>
      <c r="C30" s="15"/>
      <c r="D30" s="15"/>
      <c r="E30" s="15"/>
      <c r="F30" s="15"/>
      <c r="G30" s="15"/>
      <c r="H30" s="15"/>
      <c r="I30" s="15"/>
      <c r="J30" s="15"/>
      <c r="K30" s="40"/>
      <c r="L30" s="9"/>
    </row>
    <row r="31" s="1" customFormat="1" ht="26" customHeight="1" spans="1:12">
      <c r="A31" s="37" t="s">
        <v>63</v>
      </c>
      <c r="B31" s="38"/>
      <c r="C31" s="38"/>
      <c r="D31" s="38"/>
      <c r="E31" s="38"/>
      <c r="F31" s="38"/>
      <c r="G31" s="38"/>
      <c r="H31" s="38"/>
      <c r="I31" s="38"/>
      <c r="J31" s="38"/>
      <c r="K31" s="62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9">
        <v>2023.08</v>
      </c>
      <c r="G32" s="9"/>
      <c r="H32" s="9"/>
      <c r="I32" s="9" t="s">
        <v>66</v>
      </c>
      <c r="J32" s="9"/>
      <c r="K32" s="9">
        <v>2023.08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9">
        <v>2023.12</v>
      </c>
      <c r="G33" s="9"/>
      <c r="H33" s="9"/>
      <c r="I33" s="9" t="s">
        <v>68</v>
      </c>
      <c r="J33" s="9"/>
      <c r="K33" s="9">
        <v>2023.12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/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3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4" t="s">
        <v>317</v>
      </c>
      <c r="E37" s="15"/>
      <c r="F37" s="40"/>
      <c r="G37" s="14" t="s">
        <v>317</v>
      </c>
      <c r="H37" s="15"/>
      <c r="I37" s="40"/>
      <c r="J37" s="10"/>
      <c r="K37" s="12"/>
      <c r="L37" s="9"/>
    </row>
    <row r="38" s="1" customFormat="1" ht="85" customHeight="1" spans="1:12">
      <c r="A38" s="9"/>
      <c r="B38" s="10" t="s">
        <v>79</v>
      </c>
      <c r="C38" s="12"/>
      <c r="D38" s="41" t="s">
        <v>318</v>
      </c>
      <c r="E38" s="42"/>
      <c r="F38" s="43"/>
      <c r="G38" s="41" t="s">
        <v>318</v>
      </c>
      <c r="H38" s="42"/>
      <c r="I38" s="43"/>
      <c r="J38" s="41"/>
      <c r="K38" s="43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40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48" customHeight="1" spans="1:12">
      <c r="A41" s="9"/>
      <c r="B41" s="9" t="s">
        <v>91</v>
      </c>
      <c r="C41" s="9"/>
      <c r="D41" s="9" t="s">
        <v>92</v>
      </c>
      <c r="E41" s="17" t="s">
        <v>319</v>
      </c>
      <c r="F41" s="17"/>
      <c r="G41" s="17"/>
      <c r="H41" s="17"/>
      <c r="I41" s="9">
        <v>1</v>
      </c>
      <c r="J41" s="9">
        <v>1</v>
      </c>
      <c r="K41" s="9"/>
      <c r="L41" s="9"/>
    </row>
    <row r="42" s="1" customFormat="1" ht="39" customHeight="1" spans="1:12">
      <c r="A42" s="9"/>
      <c r="B42" s="9"/>
      <c r="C42" s="9"/>
      <c r="D42" s="26" t="s">
        <v>96</v>
      </c>
      <c r="E42" s="17" t="s">
        <v>320</v>
      </c>
      <c r="F42" s="17"/>
      <c r="G42" s="17"/>
      <c r="H42" s="17"/>
      <c r="I42" s="65">
        <v>1</v>
      </c>
      <c r="J42" s="65">
        <v>1</v>
      </c>
      <c r="K42" s="65"/>
      <c r="L42" s="65"/>
    </row>
    <row r="43" s="1" customFormat="1" ht="26" customHeight="1" spans="1:12">
      <c r="A43" s="9"/>
      <c r="B43" s="9"/>
      <c r="C43" s="9"/>
      <c r="D43" s="9" t="s">
        <v>99</v>
      </c>
      <c r="E43" s="17" t="s">
        <v>278</v>
      </c>
      <c r="F43" s="17"/>
      <c r="G43" s="17"/>
      <c r="H43" s="17"/>
      <c r="I43" s="65" t="s">
        <v>203</v>
      </c>
      <c r="J43" s="65" t="s">
        <v>207</v>
      </c>
      <c r="K43" s="65"/>
      <c r="L43" s="65"/>
    </row>
    <row r="44" s="1" customFormat="1" ht="26" customHeight="1" spans="1:12">
      <c r="A44" s="9"/>
      <c r="B44" s="9"/>
      <c r="C44" s="9"/>
      <c r="D44" s="9" t="s">
        <v>101</v>
      </c>
      <c r="E44" s="17" t="s">
        <v>180</v>
      </c>
      <c r="F44" s="17"/>
      <c r="G44" s="17"/>
      <c r="H44" s="17"/>
      <c r="I44" s="66">
        <v>3</v>
      </c>
      <c r="J44" s="66">
        <v>3</v>
      </c>
      <c r="K44" s="67"/>
      <c r="L44" s="67"/>
    </row>
    <row r="45" s="1" customFormat="1" ht="26" customHeight="1" spans="1:12">
      <c r="A45" s="9"/>
      <c r="B45" s="9" t="s">
        <v>104</v>
      </c>
      <c r="C45" s="9"/>
      <c r="D45" s="9" t="s">
        <v>105</v>
      </c>
      <c r="E45" s="17" t="s">
        <v>321</v>
      </c>
      <c r="F45" s="17"/>
      <c r="G45" s="17"/>
      <c r="H45" s="17"/>
      <c r="I45" s="9" t="s">
        <v>322</v>
      </c>
      <c r="J45" s="9" t="s">
        <v>322</v>
      </c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45" t="s">
        <v>323</v>
      </c>
      <c r="F46" s="45"/>
      <c r="G46" s="45"/>
      <c r="H46" s="45"/>
      <c r="I46" s="9" t="s">
        <v>258</v>
      </c>
      <c r="J46" s="9" t="s">
        <v>258</v>
      </c>
      <c r="K46" s="9"/>
      <c r="L46" s="9"/>
    </row>
    <row r="47" s="1" customFormat="1" ht="26" customHeight="1" spans="1:12">
      <c r="A47" s="9"/>
      <c r="B47" s="9"/>
      <c r="C47" s="9"/>
      <c r="D47" s="9" t="s">
        <v>112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113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 t="s">
        <v>114</v>
      </c>
      <c r="C49" s="9"/>
      <c r="D49" s="9" t="s">
        <v>115</v>
      </c>
      <c r="E49" s="17" t="s">
        <v>324</v>
      </c>
      <c r="F49" s="17"/>
      <c r="G49" s="17"/>
      <c r="H49" s="17"/>
      <c r="I49" s="65" t="s">
        <v>98</v>
      </c>
      <c r="J49" s="65" t="s">
        <v>98</v>
      </c>
      <c r="K49" s="65"/>
      <c r="L49" s="65"/>
    </row>
    <row r="50" s="3" customFormat="1" ht="27" customHeight="1" spans="1:12">
      <c r="A50" s="46" t="s">
        <v>118</v>
      </c>
      <c r="B50" s="46"/>
      <c r="C50" s="46"/>
      <c r="D50" s="46"/>
      <c r="E50" s="47" t="s">
        <v>119</v>
      </c>
      <c r="F50" s="47"/>
      <c r="G50" s="46"/>
      <c r="H50" s="46" t="s">
        <v>120</v>
      </c>
      <c r="I50" s="46"/>
      <c r="J50" s="46"/>
      <c r="K50" s="46"/>
      <c r="L50" s="47"/>
    </row>
    <row r="51" s="1" customFormat="1" ht="54" customHeight="1" spans="1:12">
      <c r="A51" s="48" t="s">
        <v>121</v>
      </c>
      <c r="B51" s="48"/>
      <c r="C51" s="48"/>
      <c r="D51" s="48"/>
      <c r="E51" s="48"/>
      <c r="F51" s="48"/>
      <c r="G51" s="48"/>
      <c r="H51" s="48"/>
      <c r="I51" s="48"/>
      <c r="J51" s="48"/>
      <c r="K51" s="68"/>
      <c r="L51" s="69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0"/>
      <c r="K52" s="70"/>
      <c r="L52" s="70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0"/>
      <c r="K53" s="70"/>
      <c r="L53" s="70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0"/>
      <c r="K54" s="70"/>
      <c r="L54" s="70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view="pageBreakPreview" zoomScaleNormal="100" topLeftCell="A30" workbookViewId="0">
      <selection activeCell="Q39" sqref="Q3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2.2666666666667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5" style="4" customWidth="1"/>
    <col min="12" max="12" width="8.48333333333333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325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1" t="s">
        <v>7</v>
      </c>
      <c r="L4" s="9" t="s">
        <v>8</v>
      </c>
    </row>
    <row r="5" s="1" customFormat="1" ht="4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326</v>
      </c>
      <c r="I5" s="9"/>
      <c r="J5" s="17" t="s">
        <v>13</v>
      </c>
      <c r="K5" s="52" t="s">
        <v>327</v>
      </c>
      <c r="L5" s="51">
        <v>10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126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9" t="s">
        <v>328</v>
      </c>
      <c r="E9" s="9"/>
      <c r="F9" s="9"/>
      <c r="G9" s="9"/>
      <c r="H9" s="9"/>
      <c r="I9" s="9"/>
      <c r="J9" s="9"/>
      <c r="K9" s="9"/>
      <c r="L9" s="53" t="s">
        <v>329</v>
      </c>
    </row>
    <row r="10" s="1" customFormat="1" ht="51" customHeight="1" spans="1:12">
      <c r="A10" s="16" t="s">
        <v>24</v>
      </c>
      <c r="B10" s="16"/>
      <c r="C10" s="16"/>
      <c r="D10" s="17" t="s">
        <v>330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26</v>
      </c>
      <c r="B11" s="16"/>
      <c r="C11" s="16"/>
      <c r="D11" s="17" t="s">
        <v>130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28</v>
      </c>
      <c r="B12" s="16"/>
      <c r="C12" s="16"/>
      <c r="D12" s="9" t="s">
        <v>331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332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5"/>
    </row>
    <row r="18" s="1" customFormat="1" ht="32" customHeight="1" spans="1:12">
      <c r="A18" s="9"/>
      <c r="B18" s="20" t="s">
        <v>44</v>
      </c>
      <c r="C18" s="21"/>
      <c r="D18" s="9" t="s">
        <v>333</v>
      </c>
      <c r="E18" s="9"/>
      <c r="F18" s="17" t="s">
        <v>40</v>
      </c>
      <c r="G18" s="17"/>
      <c r="H18" s="23" t="s">
        <v>334</v>
      </c>
      <c r="I18" s="59"/>
      <c r="J18" s="58" t="s">
        <v>42</v>
      </c>
      <c r="K18" s="9" t="s">
        <v>43</v>
      </c>
      <c r="L18" s="45"/>
    </row>
    <row r="19" s="1" customFormat="1" ht="32" customHeight="1" spans="1:12">
      <c r="A19" s="9"/>
      <c r="B19" s="24" t="s">
        <v>47</v>
      </c>
      <c r="C19" s="25"/>
      <c r="D19" s="26" t="s">
        <v>333</v>
      </c>
      <c r="E19" s="26"/>
      <c r="F19" s="17" t="s">
        <v>40</v>
      </c>
      <c r="G19" s="17"/>
      <c r="H19" s="27" t="s">
        <v>333</v>
      </c>
      <c r="I19" s="60"/>
      <c r="J19" s="58" t="s">
        <v>42</v>
      </c>
      <c r="K19" s="26" t="s">
        <v>43</v>
      </c>
      <c r="L19" s="45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s="1" customFormat="1" ht="26" customHeight="1" spans="1:12">
      <c r="A23" s="9"/>
      <c r="B23" s="33" t="s">
        <v>61</v>
      </c>
      <c r="C23" s="33"/>
      <c r="D23" s="34">
        <f>SUM(D24:D30)</f>
        <v>60000000</v>
      </c>
      <c r="E23" s="9"/>
      <c r="F23" s="34">
        <f>SUM(F24:F30)</f>
        <v>60000000</v>
      </c>
      <c r="G23" s="35">
        <f>F23/D23</f>
        <v>1</v>
      </c>
      <c r="H23" s="9"/>
      <c r="I23" s="34">
        <f>SUM(I24:I30)</f>
        <v>60000000</v>
      </c>
      <c r="J23" s="35">
        <f t="shared" ref="J23:J25" si="0">I23/F23</f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36">
        <v>30000000</v>
      </c>
      <c r="E24" s="9">
        <v>2023.04</v>
      </c>
      <c r="F24" s="36">
        <v>17019482.33</v>
      </c>
      <c r="G24" s="35">
        <f>F24/D23</f>
        <v>0.283658038833333</v>
      </c>
      <c r="H24" s="9">
        <v>2023.04</v>
      </c>
      <c r="I24" s="36">
        <v>17019482.33</v>
      </c>
      <c r="J24" s="35">
        <f t="shared" si="0"/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36">
        <v>30000000</v>
      </c>
      <c r="E25" s="9">
        <v>2023.05</v>
      </c>
      <c r="F25" s="36">
        <v>1429222.27</v>
      </c>
      <c r="G25" s="35">
        <f>F25/D23</f>
        <v>0.0238203711666667</v>
      </c>
      <c r="H25" s="9">
        <v>2023.05</v>
      </c>
      <c r="I25" s="36">
        <v>1429222.27</v>
      </c>
      <c r="J25" s="35">
        <f t="shared" si="0"/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2023.06</v>
      </c>
      <c r="F26" s="36">
        <v>11551295.4</v>
      </c>
      <c r="G26" s="35">
        <f>F26/D23</f>
        <v>0.19252159</v>
      </c>
      <c r="H26" s="9">
        <v>2023.06</v>
      </c>
      <c r="I26" s="36">
        <v>11551295.4</v>
      </c>
      <c r="J26" s="35">
        <f t="shared" ref="J26:J30" si="1">I26/F26</f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2023.08</v>
      </c>
      <c r="F27" s="36">
        <v>460048.9</v>
      </c>
      <c r="G27" s="35">
        <f>F27/D23</f>
        <v>0.00766748166666667</v>
      </c>
      <c r="H27" s="9">
        <v>2023.08</v>
      </c>
      <c r="I27" s="36">
        <v>460048.9</v>
      </c>
      <c r="J27" s="35">
        <f t="shared" si="1"/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2023.09</v>
      </c>
      <c r="F28" s="36">
        <v>22688283.87</v>
      </c>
      <c r="G28" s="35">
        <f>F28/D23</f>
        <v>0.3781380645</v>
      </c>
      <c r="H28" s="9">
        <v>2023.09</v>
      </c>
      <c r="I28" s="36">
        <v>22688283.87</v>
      </c>
      <c r="J28" s="35">
        <f t="shared" si="1"/>
        <v>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36">
        <v>2023.1</v>
      </c>
      <c r="F29" s="36">
        <v>4504186.05</v>
      </c>
      <c r="G29" s="35">
        <f>F29/D23</f>
        <v>0.0750697675</v>
      </c>
      <c r="H29" s="36">
        <v>2023.1</v>
      </c>
      <c r="I29" s="36">
        <v>4504186.05</v>
      </c>
      <c r="J29" s="35">
        <f t="shared" si="1"/>
        <v>1</v>
      </c>
      <c r="K29" s="9"/>
      <c r="L29" s="9"/>
    </row>
    <row r="30" s="1" customFormat="1" ht="26" customHeight="1" spans="1:12">
      <c r="A30" s="9"/>
      <c r="B30" s="29">
        <v>7</v>
      </c>
      <c r="C30" s="33"/>
      <c r="D30" s="9"/>
      <c r="E30" s="9">
        <v>2023.11</v>
      </c>
      <c r="F30" s="36">
        <v>2347481.18</v>
      </c>
      <c r="G30" s="35">
        <f>F30/D23</f>
        <v>0.0391246863333333</v>
      </c>
      <c r="H30" s="9">
        <v>2023.11</v>
      </c>
      <c r="I30" s="36">
        <v>2347481.18</v>
      </c>
      <c r="J30" s="35">
        <f t="shared" si="1"/>
        <v>1</v>
      </c>
      <c r="K30" s="9"/>
      <c r="L30" s="9"/>
    </row>
    <row r="31" s="1" customFormat="1" ht="26" customHeight="1" spans="1:12">
      <c r="A31" s="9"/>
      <c r="B31" s="15" t="s">
        <v>316</v>
      </c>
      <c r="C31" s="15"/>
      <c r="D31" s="15"/>
      <c r="E31" s="15"/>
      <c r="F31" s="15"/>
      <c r="G31" s="15"/>
      <c r="H31" s="15"/>
      <c r="I31" s="15"/>
      <c r="J31" s="15"/>
      <c r="K31" s="40"/>
      <c r="L31" s="9"/>
    </row>
    <row r="32" s="1" customFormat="1" ht="26" customHeight="1" spans="1:12">
      <c r="A32" s="37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62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2022.08</v>
      </c>
      <c r="G33" s="9"/>
      <c r="H33" s="9"/>
      <c r="I33" s="9" t="s">
        <v>66</v>
      </c>
      <c r="J33" s="9"/>
      <c r="K33" s="9">
        <v>2022.08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2025.12</v>
      </c>
      <c r="G34" s="9"/>
      <c r="H34" s="9"/>
      <c r="I34" s="9" t="s">
        <v>68</v>
      </c>
      <c r="J34" s="9"/>
      <c r="K34" s="9"/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3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4" t="s">
        <v>335</v>
      </c>
      <c r="E38" s="15"/>
      <c r="F38" s="40"/>
      <c r="G38" s="14" t="s">
        <v>335</v>
      </c>
      <c r="H38" s="15"/>
      <c r="I38" s="40"/>
      <c r="J38" s="10"/>
      <c r="K38" s="12"/>
      <c r="L38" s="9"/>
    </row>
    <row r="39" s="1" customFormat="1" ht="102" customHeight="1" spans="1:12">
      <c r="A39" s="9"/>
      <c r="B39" s="10" t="s">
        <v>79</v>
      </c>
      <c r="C39" s="12"/>
      <c r="D39" s="41" t="s">
        <v>336</v>
      </c>
      <c r="E39" s="42"/>
      <c r="F39" s="43"/>
      <c r="G39" s="41" t="s">
        <v>337</v>
      </c>
      <c r="H39" s="42"/>
      <c r="I39" s="43"/>
      <c r="J39" s="41"/>
      <c r="K39" s="43"/>
      <c r="L39" s="64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0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48" customHeight="1" spans="1:12">
      <c r="A42" s="9"/>
      <c r="B42" s="9" t="s">
        <v>91</v>
      </c>
      <c r="C42" s="9"/>
      <c r="D42" s="26" t="s">
        <v>92</v>
      </c>
      <c r="E42" s="17" t="s">
        <v>338</v>
      </c>
      <c r="F42" s="17"/>
      <c r="G42" s="17"/>
      <c r="H42" s="17"/>
      <c r="I42" s="9" t="s">
        <v>339</v>
      </c>
      <c r="J42" s="9">
        <v>4</v>
      </c>
      <c r="K42" s="9"/>
      <c r="L42" s="9"/>
    </row>
    <row r="43" s="1" customFormat="1" ht="48" customHeight="1" spans="1:12">
      <c r="A43" s="9"/>
      <c r="B43" s="9"/>
      <c r="C43" s="9"/>
      <c r="D43" s="44"/>
      <c r="E43" s="14" t="s">
        <v>340</v>
      </c>
      <c r="F43" s="15"/>
      <c r="G43" s="15"/>
      <c r="H43" s="40"/>
      <c r="I43" s="9" t="s">
        <v>341</v>
      </c>
      <c r="J43" s="9" t="s">
        <v>341</v>
      </c>
      <c r="K43" s="9"/>
      <c r="L43" s="9"/>
    </row>
    <row r="44" s="1" customFormat="1" ht="48" customHeight="1" spans="1:12">
      <c r="A44" s="9"/>
      <c r="B44" s="9"/>
      <c r="C44" s="9"/>
      <c r="D44" s="44"/>
      <c r="E44" s="14" t="s">
        <v>342</v>
      </c>
      <c r="F44" s="15"/>
      <c r="G44" s="15"/>
      <c r="H44" s="40"/>
      <c r="I44" s="9" t="s">
        <v>343</v>
      </c>
      <c r="J44" s="9" t="s">
        <v>343</v>
      </c>
      <c r="K44" s="9"/>
      <c r="L44" s="9"/>
    </row>
    <row r="45" s="1" customFormat="1" ht="39" customHeight="1" spans="1:12">
      <c r="A45" s="9"/>
      <c r="B45" s="9"/>
      <c r="C45" s="9"/>
      <c r="D45" s="26" t="s">
        <v>96</v>
      </c>
      <c r="E45" s="17" t="s">
        <v>297</v>
      </c>
      <c r="F45" s="17"/>
      <c r="G45" s="17"/>
      <c r="H45" s="17"/>
      <c r="I45" s="65" t="s">
        <v>344</v>
      </c>
      <c r="J45" s="65" t="s">
        <v>344</v>
      </c>
      <c r="K45" s="65"/>
      <c r="L45" s="65"/>
    </row>
    <row r="46" s="1" customFormat="1" ht="26" customHeight="1" spans="1:12">
      <c r="A46" s="9"/>
      <c r="B46" s="9"/>
      <c r="C46" s="9"/>
      <c r="D46" s="9" t="s">
        <v>99</v>
      </c>
      <c r="E46" s="17" t="s">
        <v>345</v>
      </c>
      <c r="F46" s="17"/>
      <c r="G46" s="17"/>
      <c r="H46" s="17"/>
      <c r="I46" s="65" t="s">
        <v>346</v>
      </c>
      <c r="J46" s="65" t="s">
        <v>346</v>
      </c>
      <c r="K46" s="65"/>
      <c r="L46" s="65"/>
    </row>
    <row r="47" s="1" customFormat="1" ht="26" customHeight="1" spans="1:12">
      <c r="A47" s="9"/>
      <c r="B47" s="9"/>
      <c r="C47" s="9"/>
      <c r="D47" s="9" t="s">
        <v>101</v>
      </c>
      <c r="E47" s="17" t="s">
        <v>299</v>
      </c>
      <c r="F47" s="17"/>
      <c r="G47" s="17"/>
      <c r="H47" s="17"/>
      <c r="I47" s="66" t="s">
        <v>347</v>
      </c>
      <c r="J47" s="66" t="s">
        <v>348</v>
      </c>
      <c r="K47" s="65" t="s">
        <v>349</v>
      </c>
      <c r="L47" s="67"/>
    </row>
    <row r="48" s="1" customFormat="1" ht="26" customHeight="1" spans="1:12">
      <c r="A48" s="9"/>
      <c r="B48" s="9" t="s">
        <v>104</v>
      </c>
      <c r="C48" s="9"/>
      <c r="D48" s="9" t="s">
        <v>105</v>
      </c>
      <c r="E48" s="17" t="s">
        <v>321</v>
      </c>
      <c r="F48" s="17"/>
      <c r="G48" s="17"/>
      <c r="H48" s="17"/>
      <c r="I48" s="9" t="s">
        <v>322</v>
      </c>
      <c r="J48" s="9" t="s">
        <v>322</v>
      </c>
      <c r="K48" s="9"/>
      <c r="L48" s="9"/>
    </row>
    <row r="49" s="1" customFormat="1" ht="26" customHeight="1" spans="1:12">
      <c r="A49" s="9"/>
      <c r="B49" s="9"/>
      <c r="C49" s="9"/>
      <c r="D49" s="9" t="s">
        <v>108</v>
      </c>
      <c r="E49" s="45" t="s">
        <v>350</v>
      </c>
      <c r="F49" s="45"/>
      <c r="G49" s="45"/>
      <c r="H49" s="45"/>
      <c r="I49" s="9" t="s">
        <v>351</v>
      </c>
      <c r="J49" s="9" t="s">
        <v>351</v>
      </c>
      <c r="K49" s="9"/>
      <c r="L49" s="9"/>
    </row>
    <row r="50" s="1" customFormat="1" ht="26" customHeight="1" spans="1:12">
      <c r="A50" s="9"/>
      <c r="B50" s="9"/>
      <c r="C50" s="9"/>
      <c r="D50" s="9" t="s">
        <v>112</v>
      </c>
      <c r="E50" s="17" t="s">
        <v>352</v>
      </c>
      <c r="F50" s="17"/>
      <c r="G50" s="17"/>
      <c r="H50" s="17"/>
      <c r="I50" s="9" t="s">
        <v>255</v>
      </c>
      <c r="J50" s="9" t="s">
        <v>255</v>
      </c>
      <c r="K50" s="9"/>
      <c r="L50" s="9"/>
    </row>
    <row r="51" s="1" customFormat="1" ht="26" customHeight="1" spans="1:12">
      <c r="A51" s="9"/>
      <c r="B51" s="9"/>
      <c r="C51" s="9"/>
      <c r="D51" s="9" t="s">
        <v>113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 t="s">
        <v>114</v>
      </c>
      <c r="C52" s="9"/>
      <c r="D52" s="9" t="s">
        <v>115</v>
      </c>
      <c r="E52" s="17" t="s">
        <v>353</v>
      </c>
      <c r="F52" s="17"/>
      <c r="G52" s="17"/>
      <c r="H52" s="17"/>
      <c r="I52" s="65" t="s">
        <v>98</v>
      </c>
      <c r="J52" s="65" t="s">
        <v>98</v>
      </c>
      <c r="K52" s="65"/>
      <c r="L52" s="65"/>
    </row>
    <row r="53" s="3" customFormat="1" ht="27" customHeight="1" spans="1:12">
      <c r="A53" s="46" t="s">
        <v>118</v>
      </c>
      <c r="B53" s="46"/>
      <c r="C53" s="46"/>
      <c r="D53" s="46"/>
      <c r="E53" s="47" t="s">
        <v>119</v>
      </c>
      <c r="F53" s="47"/>
      <c r="G53" s="46"/>
      <c r="H53" s="46" t="s">
        <v>120</v>
      </c>
      <c r="I53" s="46"/>
      <c r="J53" s="46"/>
      <c r="K53" s="46"/>
      <c r="L53" s="47"/>
    </row>
    <row r="54" s="1" customFormat="1" ht="54" customHeight="1" spans="1:12">
      <c r="A54" s="48" t="s">
        <v>121</v>
      </c>
      <c r="B54" s="48"/>
      <c r="C54" s="48"/>
      <c r="D54" s="48"/>
      <c r="E54" s="48"/>
      <c r="F54" s="48"/>
      <c r="G54" s="48"/>
      <c r="H54" s="48"/>
      <c r="I54" s="48"/>
      <c r="J54" s="48"/>
      <c r="K54" s="68"/>
      <c r="L54" s="69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0"/>
      <c r="K55" s="70"/>
      <c r="L55" s="70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70"/>
      <c r="K56" s="70"/>
      <c r="L56" s="70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0"/>
      <c r="K60" s="70"/>
      <c r="L60" s="70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0"/>
      <c r="K61" s="70"/>
      <c r="L61" s="70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4"/>
    <mergeCell ref="K21:K22"/>
    <mergeCell ref="L9:L12"/>
    <mergeCell ref="B15:C16"/>
    <mergeCell ref="A33:C35"/>
    <mergeCell ref="B42:C47"/>
    <mergeCell ref="B48:C51"/>
  </mergeCells>
  <printOptions horizontalCentered="1"/>
  <pageMargins left="0.156944444444444" right="0.160416666666667" top="0.409027777777778" bottom="0.196527777777778" header="0.511805555555556" footer="0.11805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开发区正常运作经费</vt:lpstr>
      <vt:lpstr>开发区韶智1+5大数据土方回填工程项目</vt:lpstr>
      <vt:lpstr>曲江经济开发区园区环卫保洁与绿化养护服务费</vt:lpstr>
      <vt:lpstr>曲江经济开发区2023年环卫保洁与绿化养护服务项目</vt:lpstr>
      <vt:lpstr>原绿之油房屋鉴定费用</vt:lpstr>
      <vt:lpstr>丰产林树木代管经费</vt:lpstr>
      <vt:lpstr>曲江经济开发区白土污水处理厂污水处理费</vt:lpstr>
      <vt:lpstr>白土污水处理厂环保督察整改工程</vt:lpstr>
      <vt:lpstr>招商工作经费</vt:lpstr>
      <vt:lpstr>韶关曲江经济开发区2022年基础设施建设项目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2024-04-22T06:58:01Z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69A3298302D0403289DC32AF9C541103</vt:lpwstr>
  </property>
</Properties>
</file>