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<sst xmlns="http://schemas.openxmlformats.org/spreadsheetml/2006/main" count="138" uniqueCount="120">
  <si>
    <t>附件2</t>
  </si>
  <si>
    <t>曲江区2023年度项目支出绩效自评基础信息表</t>
  </si>
  <si>
    <t>项目名称</t>
  </si>
  <si>
    <t>城镇独生子女父母计划生育奖励金</t>
  </si>
  <si>
    <t>项目负责人及联系电话</t>
  </si>
  <si>
    <t>邱娟 18826344003</t>
  </si>
  <si>
    <t>经办人及电话</t>
  </si>
  <si>
    <t xml:space="preserve"> 李品科 19820721750</t>
  </si>
  <si>
    <t>佐证材料</t>
  </si>
  <si>
    <t>单位名称</t>
  </si>
  <si>
    <t>韶关市曲江区卫生健康局</t>
  </si>
  <si>
    <t>资金安排文号</t>
  </si>
  <si>
    <t>粤府办〔2009〕129号、韶曲府〔2010〕79号、韶财社[2023]5号</t>
  </si>
  <si>
    <t>预算支出功能科目名称及代码</t>
  </si>
  <si>
    <t>[2100799]其他计划生育事务支出</t>
  </si>
  <si>
    <t>3-1</t>
  </si>
  <si>
    <t>归口股室</t>
  </si>
  <si>
    <t>人口监测和家庭发展股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</si>
  <si>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</si>
  <si>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</si>
  <si>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</si>
  <si>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</si>
  <si>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</si>
  <si>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1、奖励对象：我区城镇户籍的居民、国家机关和事业单位人员、其他人员（无能力负担的单位、关停并转、改制、破产企业人员）；只生育一个子女（或合法抱养）的对象；2、奖励条件及标准：符合奖励条件的人员，男性年满60周岁、女性年满55周岁，每人每月奖励80元；3、资金来源渠道：奖励资金由财政承担（区级财政100%全额负担），纳入户籍地财政预算。</t>
  </si>
  <si>
    <t>附件1：关于下达2023年部门预算指标的通知（韶曲财（2023）5号）</t>
  </si>
  <si>
    <t>项目设立的依据</t>
  </si>
  <si>
    <t>《印发广东省城镇独生子女父母计划生育奖励办法的通知》（粤府办〔2009〕129号），印发《曲江区城镇独生子女父母计划生育奖励政策实施方案的通知》（韶曲府〔2010〕79号）</t>
  </si>
  <si>
    <t>项目审批</t>
  </si>
  <si>
    <r>
      <rPr>
        <sz val="10"/>
        <rFont val="宋体"/>
        <charset val="134"/>
      </rPr>
      <t>项目审批：关于下达2023年部门预算指标的通知（韶曲财（2023）5号）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>区政府批准文件</t>
    </r>
  </si>
  <si>
    <t>项目的可行性、必要性</t>
  </si>
  <si>
    <t>计划生育城镇独生子女父母奖励政策，是对计划生育家庭做出的奉献和牺牲给予必要的奖励和补偿，使他们优先分享改革发展成果，是党和国家惠民政策的重要组成部分，具有重要的政策导向作用。要从落实科学发展观的高度，从立党为公、执政为民的高度，从建设诚信政府、构建和谐社会的高度，把此项政策落实问题摆上重要位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</si>
  <si>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</si>
  <si>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</si>
  <si>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</si>
  <si>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</si>
  <si>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</si>
  <si>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9240960元</t>
  </si>
  <si>
    <t>待安排资金</t>
  </si>
  <si>
    <t xml:space="preserve">       元</t>
  </si>
  <si>
    <t>上年度结转结余金额</t>
  </si>
  <si>
    <t xml:space="preserve">             元   </t>
  </si>
  <si>
    <t>其中：财政拨款（区级专款）</t>
  </si>
  <si>
    <t xml:space="preserve">                元   </t>
  </si>
  <si>
    <t>其他资金(自筹)</t>
  </si>
  <si>
    <t xml:space="preserve">                元</t>
  </si>
  <si>
    <t>年度资金安排总额：</t>
  </si>
  <si>
    <t xml:space="preserve">    9240960  元</t>
  </si>
  <si>
    <t xml:space="preserve">       9240960  元</t>
  </si>
  <si>
    <t>实际支出总额：</t>
  </si>
  <si>
    <t xml:space="preserve">    7046800  元</t>
  </si>
  <si>
    <t xml:space="preserve">       7046800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</si>
  <si>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</si>
  <si>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</si>
  <si>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</si>
  <si>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</si>
  <si>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</si>
  <si>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</si>
  <si>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</si>
  <si>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</si>
  <si>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</si>
  <si>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</si>
  <si>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</si>
  <si>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</si>
  <si>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</si>
  <si>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2023.2.1</t>
  </si>
  <si>
    <t>2023.4.10</t>
  </si>
  <si>
    <t>2023.7.15</t>
  </si>
  <si>
    <t>2023.8.10</t>
  </si>
  <si>
    <t>2023.8.20</t>
  </si>
  <si>
    <t>2023.9.12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</si>
  <si>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</si>
  <si>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</si>
  <si>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</si>
  <si>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</si>
  <si>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</si>
  <si>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</si>
  <si>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</si>
  <si>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</si>
  <si>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</si>
  <si>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</si>
  <si>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</si>
  <si>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</si>
  <si>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</si>
  <si>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</si>
  <si>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对城镇独生子女家庭做出的奉献和牺牲给予必要的奖励和补偿，使他们优先分享改革发展成果，是党和国家惠民政策的重要组成部分，具有重要的政策导向作用。</t>
  </si>
  <si>
    <t>按照上级精神，对符合政策的对象进行摸底、登记、核实、确认、录入系统，申拨扶助金落实到位，确保当年奖励金按时足额发放到对象手中</t>
  </si>
  <si>
    <t>阶段性目标</t>
  </si>
  <si>
    <t xml:space="preserve">1、摸底排查，保项目目标人群覆盖率
2、对符合政策的对象进行摸底、登记、核实、确认、录入系统
3、申拨扶助金落实到位，确保当年奖励金按时足额发放到对象手中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</si>
  <si>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</si>
  <si>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</si>
  <si>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</si>
  <si>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</si>
  <si>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</si>
  <si>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</si>
  <si>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</si>
  <si>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</si>
  <si>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</si>
  <si>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</si>
  <si>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符合补助条件对象数</t>
  </si>
  <si>
    <t>11000人</t>
  </si>
  <si>
    <t>11324人</t>
  </si>
  <si>
    <t>质量指标</t>
  </si>
  <si>
    <t>符合条件补助对象覆盖率</t>
  </si>
  <si>
    <t>时效指标</t>
  </si>
  <si>
    <t>补助资金发放到位率</t>
  </si>
  <si>
    <t>按时足额发放</t>
  </si>
  <si>
    <t>成本指标</t>
  </si>
  <si>
    <t>成本标准</t>
  </si>
  <si>
    <t>80元/人/月</t>
  </si>
  <si>
    <t>满意度指标</t>
  </si>
  <si>
    <t>服务对象满意度</t>
  </si>
  <si>
    <t>服务对象或社会公众满意度</t>
  </si>
  <si>
    <t>效益指标</t>
  </si>
  <si>
    <t>社会效益</t>
  </si>
  <si>
    <t>社会稳定水平</t>
  </si>
  <si>
    <t>维护社会稳定</t>
  </si>
  <si>
    <t xml:space="preserve">经办人：李品科 </t>
  </si>
  <si>
    <t xml:space="preserve">单位负责人：伍绍文 </t>
  </si>
  <si>
    <t xml:space="preserve">             上报时间：2024年4月6日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</si>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</sst>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49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14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49" workbookViewId="0">
      <selection activeCell="A33" sqref="A33:K33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.5583333333333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4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9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48" customHeight="1" spans="1:12">
      <c r="A9" s="16" t="s">
        <v>22</v>
      </c>
      <c r="B9" s="16"/>
      <c r="C9" s="16"/>
      <c r="D9" s="17" t="s">
        <v>23</v>
      </c>
      <c r="E9" s="17"/>
      <c r="F9" s="17"/>
      <c r="G9" s="17"/>
      <c r="H9" s="17"/>
      <c r="I9" s="17"/>
      <c r="J9" s="17"/>
      <c r="K9" s="17"/>
      <c r="L9" s="51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42" customHeight="1" spans="1:12">
      <c r="A12" s="16" t="s">
        <v>29</v>
      </c>
      <c r="B12" s="16"/>
      <c r="C12" s="16"/>
      <c r="D12" s="17" t="s">
        <v>30</v>
      </c>
      <c r="E12" s="17"/>
      <c r="F12" s="17"/>
      <c r="G12" s="17"/>
      <c r="H12" s="17"/>
      <c r="I12" s="17"/>
      <c r="J12" s="17"/>
      <c r="K12" s="17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9" t="s">
        <v>42</v>
      </c>
      <c r="I17" s="9"/>
      <c r="J17" s="56" t="s">
        <v>43</v>
      </c>
      <c r="K17" s="9" t="s">
        <v>44</v>
      </c>
      <c r="L17" s="57"/>
    </row>
    <row r="18" s="1" customFormat="1" ht="32" customHeight="1" spans="1:12">
      <c r="A18" s="9"/>
      <c r="B18" s="20" t="s">
        <v>45</v>
      </c>
      <c r="C18" s="21"/>
      <c r="D18" s="9" t="s">
        <v>46</v>
      </c>
      <c r="E18" s="9"/>
      <c r="F18" s="17" t="s">
        <v>41</v>
      </c>
      <c r="G18" s="17"/>
      <c r="H18" s="9" t="s">
        <v>47</v>
      </c>
      <c r="I18" s="9"/>
      <c r="J18" s="56" t="s">
        <v>43</v>
      </c>
      <c r="K18" s="9" t="s">
        <v>44</v>
      </c>
      <c r="L18" s="57"/>
    </row>
    <row r="19" s="1" customFormat="1" ht="32" customHeight="1" spans="1:12">
      <c r="A19" s="9"/>
      <c r="B19" s="22" t="s">
        <v>48</v>
      </c>
      <c r="C19" s="23"/>
      <c r="D19" s="9" t="s">
        <v>49</v>
      </c>
      <c r="E19" s="9"/>
      <c r="F19" s="17" t="s">
        <v>41</v>
      </c>
      <c r="G19" s="17"/>
      <c r="H19" s="9" t="s">
        <v>50</v>
      </c>
      <c r="I19" s="9"/>
      <c r="J19" s="56" t="s">
        <v>43</v>
      </c>
      <c r="K19" s="9" t="s">
        <v>44</v>
      </c>
      <c r="L19" s="57"/>
    </row>
    <row r="20" s="1" customFormat="1" ht="26" customHeight="1" spans="1:12">
      <c r="A20" s="9"/>
      <c r="B20" s="24" t="s">
        <v>51</v>
      </c>
      <c r="C20" s="25"/>
      <c r="D20" s="25"/>
      <c r="E20" s="25"/>
      <c r="F20" s="25"/>
      <c r="G20" s="25"/>
      <c r="H20" s="25"/>
      <c r="I20" s="25"/>
      <c r="J20" s="25"/>
      <c r="K20" s="25"/>
      <c r="L20" s="9"/>
    </row>
    <row r="21" s="1" customFormat="1" ht="26" customHeight="1" spans="1:12">
      <c r="A21" s="9"/>
      <c r="B21" s="26"/>
      <c r="C21" s="27" t="s">
        <v>39</v>
      </c>
      <c r="D21" s="27" t="s">
        <v>52</v>
      </c>
      <c r="E21" s="9" t="s">
        <v>53</v>
      </c>
      <c r="F21" s="9"/>
      <c r="G21" s="9"/>
      <c r="H21" s="28" t="s">
        <v>54</v>
      </c>
      <c r="I21" s="28"/>
      <c r="J21" s="28"/>
      <c r="K21" s="40" t="s">
        <v>55</v>
      </c>
      <c r="L21" s="9"/>
    </row>
    <row r="22" s="1" customFormat="1" ht="26" customHeight="1" spans="1:12">
      <c r="A22" s="9"/>
      <c r="B22" s="26"/>
      <c r="C22" s="27"/>
      <c r="D22" s="27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41"/>
      <c r="L22" s="9"/>
    </row>
    <row r="23" s="1" customFormat="1" ht="26" customHeight="1" spans="1:12">
      <c r="A23" s="9"/>
      <c r="B23" s="29" t="s">
        <v>62</v>
      </c>
      <c r="C23" s="25">
        <v>0</v>
      </c>
      <c r="D23" s="9">
        <v>9240960</v>
      </c>
      <c r="E23" s="30" t="s">
        <v>63</v>
      </c>
      <c r="F23" s="9">
        <v>7046800</v>
      </c>
      <c r="G23" s="31">
        <f>F23/D23</f>
        <v>0.762561465475448</v>
      </c>
      <c r="H23" s="32" t="s">
        <v>63</v>
      </c>
      <c r="I23" s="9">
        <v>7046800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5">
        <v>1</v>
      </c>
      <c r="C24" s="29"/>
      <c r="D24" s="9"/>
      <c r="E24" s="32" t="s">
        <v>64</v>
      </c>
      <c r="F24" s="9">
        <v>2322640</v>
      </c>
      <c r="G24" s="31">
        <f>F24/D23</f>
        <v>0.251341851928804</v>
      </c>
      <c r="H24" s="32" t="s">
        <v>64</v>
      </c>
      <c r="I24" s="9">
        <v>2322640</v>
      </c>
      <c r="J24" s="31">
        <v>1</v>
      </c>
      <c r="K24" s="9"/>
      <c r="L24" s="9"/>
    </row>
    <row r="25" s="1" customFormat="1" ht="26" customHeight="1" spans="1:12">
      <c r="A25" s="9"/>
      <c r="B25" s="25">
        <v>2</v>
      </c>
      <c r="C25" s="29"/>
      <c r="D25" s="9"/>
      <c r="E25" s="32" t="s">
        <v>65</v>
      </c>
      <c r="F25" s="9">
        <v>2401360</v>
      </c>
      <c r="G25" s="31">
        <f>SUM(F24:F25)/D23</f>
        <v>0.511202299328208</v>
      </c>
      <c r="H25" s="32" t="s">
        <v>65</v>
      </c>
      <c r="I25" s="9">
        <v>2401360</v>
      </c>
      <c r="J25" s="31">
        <v>1</v>
      </c>
      <c r="K25" s="9"/>
      <c r="L25" s="9"/>
    </row>
    <row r="26" s="1" customFormat="1" ht="26" customHeight="1" spans="1:12">
      <c r="A26" s="9"/>
      <c r="B26" s="25">
        <v>3</v>
      </c>
      <c r="C26" s="29"/>
      <c r="D26" s="9"/>
      <c r="E26" s="32" t="s">
        <v>66</v>
      </c>
      <c r="F26" s="9">
        <v>815360</v>
      </c>
      <c r="G26" s="31">
        <f>SUM(F24:F26)/D23</f>
        <v>0.599435556478981</v>
      </c>
      <c r="H26" s="32" t="s">
        <v>66</v>
      </c>
      <c r="I26" s="9">
        <v>815360</v>
      </c>
      <c r="J26" s="31">
        <v>1</v>
      </c>
      <c r="K26" s="9"/>
      <c r="L26" s="9"/>
    </row>
    <row r="27" s="1" customFormat="1" ht="26" customHeight="1" spans="1:12">
      <c r="A27" s="9"/>
      <c r="B27" s="25">
        <v>4</v>
      </c>
      <c r="C27" s="29"/>
      <c r="D27" s="9"/>
      <c r="E27" s="32" t="s">
        <v>67</v>
      </c>
      <c r="F27" s="9">
        <v>829120</v>
      </c>
      <c r="G27" s="31">
        <f>SUM(F24:F27)/D23</f>
        <v>0.689157836415264</v>
      </c>
      <c r="H27" s="32" t="s">
        <v>67</v>
      </c>
      <c r="I27" s="9">
        <v>829120</v>
      </c>
      <c r="J27" s="31">
        <v>1</v>
      </c>
      <c r="K27" s="9"/>
      <c r="L27" s="9"/>
    </row>
    <row r="28" s="1" customFormat="1" ht="26" customHeight="1" spans="1:12">
      <c r="A28" s="9"/>
      <c r="B28" s="25">
        <v>5</v>
      </c>
      <c r="C28" s="29"/>
      <c r="D28" s="9"/>
      <c r="E28" s="32" t="s">
        <v>68</v>
      </c>
      <c r="F28" s="9">
        <v>291120</v>
      </c>
      <c r="G28" s="31">
        <f>SUM(F24:F28)/D23</f>
        <v>0.720661056859893</v>
      </c>
      <c r="H28" s="32" t="s">
        <v>68</v>
      </c>
      <c r="I28" s="9">
        <v>291120</v>
      </c>
      <c r="J28" s="31">
        <v>1</v>
      </c>
      <c r="K28" s="9"/>
      <c r="L28" s="9"/>
    </row>
    <row r="29" s="1" customFormat="1" ht="26" customHeight="1" spans="1:12">
      <c r="A29" s="9"/>
      <c r="B29" s="25">
        <v>6</v>
      </c>
      <c r="C29" s="29"/>
      <c r="D29" s="9"/>
      <c r="E29" s="32" t="s">
        <v>69</v>
      </c>
      <c r="F29" s="9">
        <f>F23-F24-F25-F26-F27-F28</f>
        <v>387200</v>
      </c>
      <c r="G29" s="31">
        <f>SUM(F24:F29)/D23</f>
        <v>0.762561465475448</v>
      </c>
      <c r="H29" s="32" t="s">
        <v>69</v>
      </c>
      <c r="I29" s="9">
        <f>I23-I24-I25-I26-I27-I28</f>
        <v>387200</v>
      </c>
      <c r="J29" s="31">
        <v>1</v>
      </c>
      <c r="K29" s="9"/>
      <c r="L29" s="9"/>
    </row>
    <row r="30" s="1" customFormat="1" ht="26" customHeight="1" spans="1:12">
      <c r="A30" s="9"/>
      <c r="B30" s="25">
        <v>7</v>
      </c>
      <c r="C30" s="29"/>
      <c r="D30" s="9"/>
      <c r="E30" s="9"/>
      <c r="F30" s="9"/>
      <c r="G30" s="9"/>
      <c r="H30" s="32"/>
      <c r="I30" s="9"/>
      <c r="J30" s="31"/>
      <c r="K30" s="9"/>
      <c r="L30" s="9"/>
    </row>
    <row r="31" s="1" customFormat="1" ht="26" customHeight="1" spans="1:12">
      <c r="A31" s="9"/>
      <c r="B31" s="25">
        <v>8</v>
      </c>
      <c r="C31" s="29"/>
      <c r="D31" s="9"/>
      <c r="E31" s="9"/>
      <c r="F31" s="9"/>
      <c r="G31" s="9"/>
      <c r="H31" s="32"/>
      <c r="I31" s="9"/>
      <c r="J31" s="31"/>
      <c r="K31" s="9"/>
      <c r="L31" s="9"/>
    </row>
    <row r="32" s="1" customFormat="1" ht="26" customHeight="1" spans="1:12">
      <c r="A32" s="9"/>
      <c r="B32" s="15" t="s">
        <v>70</v>
      </c>
      <c r="C32" s="15"/>
      <c r="D32" s="15"/>
      <c r="E32" s="15"/>
      <c r="F32" s="15"/>
      <c r="G32" s="15"/>
      <c r="H32" s="15"/>
      <c r="I32" s="15"/>
      <c r="J32" s="15"/>
      <c r="K32" s="50"/>
      <c r="L32" s="9"/>
    </row>
    <row r="33" s="1" customFormat="1" ht="26" customHeight="1" spans="1:12">
      <c r="A33" s="33" t="s">
        <v>71</v>
      </c>
      <c r="B33" s="34"/>
      <c r="C33" s="34"/>
      <c r="D33" s="34"/>
      <c r="E33" s="34"/>
      <c r="F33" s="34"/>
      <c r="G33" s="34"/>
      <c r="H33" s="34"/>
      <c r="I33" s="34"/>
      <c r="J33" s="34"/>
      <c r="K33" s="58"/>
      <c r="L33" s="25"/>
    </row>
    <row r="34" s="1" customFormat="1" ht="26" customHeight="1" spans="1:12">
      <c r="A34" s="25" t="s">
        <v>72</v>
      </c>
      <c r="B34" s="25"/>
      <c r="C34" s="25"/>
      <c r="D34" s="9" t="s">
        <v>73</v>
      </c>
      <c r="E34" s="9"/>
      <c r="F34" s="35">
        <v>44927</v>
      </c>
      <c r="G34" s="9"/>
      <c r="H34" s="9"/>
      <c r="I34" s="9" t="s">
        <v>74</v>
      </c>
      <c r="J34" s="9"/>
      <c r="K34" s="35">
        <v>44927</v>
      </c>
      <c r="L34" s="9"/>
    </row>
    <row r="35" s="1" customFormat="1" ht="26" customHeight="1" spans="1:12">
      <c r="A35" s="25"/>
      <c r="B35" s="25"/>
      <c r="C35" s="25"/>
      <c r="D35" s="9" t="s">
        <v>75</v>
      </c>
      <c r="E35" s="9"/>
      <c r="F35" s="35">
        <v>45261</v>
      </c>
      <c r="G35" s="9"/>
      <c r="H35" s="9"/>
      <c r="I35" s="9" t="s">
        <v>76</v>
      </c>
      <c r="J35" s="9"/>
      <c r="K35" s="35">
        <v>45261</v>
      </c>
      <c r="L35" s="9"/>
    </row>
    <row r="36" s="1" customFormat="1" ht="43" customHeight="1" spans="1:12">
      <c r="A36" s="25"/>
      <c r="B36" s="25"/>
      <c r="C36" s="25"/>
      <c r="D36" s="9" t="s">
        <v>77</v>
      </c>
      <c r="E36" s="9"/>
      <c r="F36" s="9"/>
      <c r="G36" s="9"/>
      <c r="H36" s="9"/>
      <c r="I36" s="9"/>
      <c r="J36" s="9"/>
      <c r="K36" s="9"/>
      <c r="L36" s="9"/>
    </row>
    <row r="37" s="1" customFormat="1" ht="26" customHeight="1" spans="1:12">
      <c r="A37" s="36" t="s">
        <v>78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59"/>
    </row>
    <row r="38" s="1" customFormat="1" ht="26" customHeight="1" spans="1:12">
      <c r="A38" s="9" t="s">
        <v>79</v>
      </c>
      <c r="B38" s="9" t="s">
        <v>80</v>
      </c>
      <c r="C38" s="9"/>
      <c r="D38" s="9"/>
      <c r="E38" s="9"/>
      <c r="F38" s="9"/>
      <c r="G38" s="10" t="s">
        <v>81</v>
      </c>
      <c r="H38" s="11"/>
      <c r="I38" s="12"/>
      <c r="J38" s="10" t="s">
        <v>82</v>
      </c>
      <c r="K38" s="12"/>
      <c r="L38" s="9"/>
    </row>
    <row r="39" s="1" customFormat="1" ht="67" customHeight="1" spans="1:12">
      <c r="A39" s="9"/>
      <c r="B39" s="10" t="s">
        <v>83</v>
      </c>
      <c r="C39" s="12"/>
      <c r="D39" s="10" t="s">
        <v>84</v>
      </c>
      <c r="E39" s="11"/>
      <c r="F39" s="12"/>
      <c r="G39" s="10" t="s">
        <v>85</v>
      </c>
      <c r="H39" s="11"/>
      <c r="I39" s="12"/>
      <c r="J39" s="10"/>
      <c r="K39" s="12"/>
      <c r="L39" s="9"/>
    </row>
    <row r="40" s="1" customFormat="1" ht="85" customHeight="1" spans="1:12">
      <c r="A40" s="9"/>
      <c r="B40" s="10" t="s">
        <v>86</v>
      </c>
      <c r="C40" s="12"/>
      <c r="D40" s="37" t="s">
        <v>87</v>
      </c>
      <c r="E40" s="38"/>
      <c r="F40" s="39"/>
      <c r="G40" s="37" t="s">
        <v>87</v>
      </c>
      <c r="H40" s="38"/>
      <c r="I40" s="39"/>
      <c r="J40" s="37"/>
      <c r="K40" s="39"/>
      <c r="L40" s="60"/>
    </row>
    <row r="41" s="1" customFormat="1" ht="26" customHeight="1" spans="1:12">
      <c r="A41" s="14" t="s">
        <v>88</v>
      </c>
      <c r="B41" s="15"/>
      <c r="C41" s="15"/>
      <c r="D41" s="15"/>
      <c r="E41" s="15"/>
      <c r="F41" s="15"/>
      <c r="G41" s="15"/>
      <c r="H41" s="15"/>
      <c r="I41" s="15"/>
      <c r="J41" s="15"/>
      <c r="K41" s="50"/>
      <c r="L41" s="9"/>
    </row>
    <row r="42" s="1" customFormat="1" ht="26" customHeight="1" spans="1:12">
      <c r="A42" s="9" t="s">
        <v>89</v>
      </c>
      <c r="B42" s="9" t="s">
        <v>90</v>
      </c>
      <c r="C42" s="9"/>
      <c r="D42" s="9" t="s">
        <v>91</v>
      </c>
      <c r="E42" s="9" t="s">
        <v>92</v>
      </c>
      <c r="F42" s="9"/>
      <c r="G42" s="9"/>
      <c r="H42" s="9"/>
      <c r="I42" s="9" t="s">
        <v>93</v>
      </c>
      <c r="J42" s="9" t="s">
        <v>94</v>
      </c>
      <c r="K42" s="9" t="s">
        <v>95</v>
      </c>
      <c r="L42" s="9"/>
    </row>
    <row r="43" s="1" customFormat="1" ht="26" customHeight="1" spans="1:12">
      <c r="A43" s="9"/>
      <c r="B43" s="9" t="s">
        <v>96</v>
      </c>
      <c r="C43" s="9"/>
      <c r="D43" s="9" t="s">
        <v>97</v>
      </c>
      <c r="E43" s="17" t="s">
        <v>98</v>
      </c>
      <c r="F43" s="17"/>
      <c r="G43" s="17"/>
      <c r="H43" s="17"/>
      <c r="I43" s="9" t="s">
        <v>99</v>
      </c>
      <c r="J43" s="9" t="s">
        <v>100</v>
      </c>
      <c r="K43" s="9"/>
      <c r="L43" s="9"/>
    </row>
    <row r="44" s="1" customFormat="1" ht="26" customHeight="1" spans="1:12">
      <c r="A44" s="9"/>
      <c r="B44" s="9"/>
      <c r="C44" s="9"/>
      <c r="D44" s="9" t="s">
        <v>101</v>
      </c>
      <c r="E44" s="17" t="s">
        <v>102</v>
      </c>
      <c r="F44" s="17"/>
      <c r="G44" s="17"/>
      <c r="H44" s="17"/>
      <c r="I44" s="61">
        <v>1</v>
      </c>
      <c r="J44" s="61">
        <v>1</v>
      </c>
      <c r="K44" s="61"/>
      <c r="L44" s="61"/>
    </row>
    <row r="45" s="1" customFormat="1" ht="26" customHeight="1" spans="1:12">
      <c r="A45" s="9"/>
      <c r="B45" s="9"/>
      <c r="C45" s="9"/>
      <c r="D45" s="40" t="s">
        <v>103</v>
      </c>
      <c r="E45" s="17" t="s">
        <v>104</v>
      </c>
      <c r="F45" s="17"/>
      <c r="G45" s="17"/>
      <c r="H45" s="17"/>
      <c r="I45" s="61">
        <v>1</v>
      </c>
      <c r="J45" s="62">
        <v>1</v>
      </c>
      <c r="K45" s="61"/>
      <c r="L45" s="61"/>
    </row>
    <row r="46" s="1" customFormat="1" ht="26" customHeight="1" spans="1:12">
      <c r="A46" s="9"/>
      <c r="B46" s="9"/>
      <c r="C46" s="9"/>
      <c r="D46" s="41"/>
      <c r="E46" s="17" t="s">
        <v>105</v>
      </c>
      <c r="F46" s="17"/>
      <c r="G46" s="17"/>
      <c r="H46" s="17"/>
      <c r="I46" s="61">
        <v>1</v>
      </c>
      <c r="J46" s="62">
        <v>1</v>
      </c>
      <c r="K46" s="61"/>
      <c r="L46" s="61"/>
    </row>
    <row r="47" s="1" customFormat="1" ht="26" customHeight="1" spans="1:12">
      <c r="A47" s="9"/>
      <c r="B47" s="9"/>
      <c r="C47" s="9"/>
      <c r="D47" s="9" t="s">
        <v>106</v>
      </c>
      <c r="E47" s="17" t="s">
        <v>107</v>
      </c>
      <c r="F47" s="17"/>
      <c r="G47" s="17"/>
      <c r="H47" s="17"/>
      <c r="I47" s="9" t="s">
        <v>108</v>
      </c>
      <c r="J47" s="9" t="s">
        <v>108</v>
      </c>
      <c r="K47" s="63"/>
      <c r="L47" s="63"/>
    </row>
    <row r="48" s="1" customFormat="1" ht="26" customHeight="1" spans="1:12">
      <c r="A48" s="9"/>
      <c r="B48" s="9" t="s">
        <v>109</v>
      </c>
      <c r="C48" s="9"/>
      <c r="D48" s="9" t="s">
        <v>110</v>
      </c>
      <c r="E48" s="17" t="s">
        <v>111</v>
      </c>
      <c r="F48" s="17"/>
      <c r="G48" s="17"/>
      <c r="H48" s="17"/>
      <c r="I48" s="61">
        <v>1</v>
      </c>
      <c r="J48" s="61">
        <v>1</v>
      </c>
      <c r="K48" s="9"/>
      <c r="L48" s="9"/>
    </row>
    <row r="49" s="1" customFormat="1" ht="26" customHeight="1" spans="1:12">
      <c r="A49" s="9"/>
      <c r="B49" s="9" t="s">
        <v>112</v>
      </c>
      <c r="C49" s="9"/>
      <c r="D49" s="9" t="s">
        <v>113</v>
      </c>
      <c r="E49" s="17" t="s">
        <v>114</v>
      </c>
      <c r="F49" s="17"/>
      <c r="G49" s="17"/>
      <c r="H49" s="17"/>
      <c r="I49" s="9" t="s">
        <v>115</v>
      </c>
      <c r="J49" s="9" t="s">
        <v>115</v>
      </c>
      <c r="K49" s="9"/>
      <c r="L49" s="9"/>
    </row>
    <row r="50" s="3" customFormat="1" ht="27" customHeight="1" spans="1:12">
      <c r="A50" s="42" t="s">
        <v>116</v>
      </c>
      <c r="B50" s="42"/>
      <c r="C50" s="42"/>
      <c r="D50" s="42"/>
      <c r="E50" s="43" t="s">
        <v>117</v>
      </c>
      <c r="F50" s="43"/>
      <c r="G50" s="42"/>
      <c r="H50" s="42" t="s">
        <v>118</v>
      </c>
      <c r="I50" s="42"/>
      <c r="J50" s="42"/>
      <c r="K50" s="42"/>
      <c r="L50" s="43"/>
    </row>
    <row r="51" s="1" customFormat="1" ht="54" customHeight="1" spans="1:12">
      <c r="A51" s="44" t="s">
        <v>119</v>
      </c>
      <c r="B51" s="44"/>
      <c r="C51" s="44"/>
      <c r="D51" s="44"/>
      <c r="E51" s="44"/>
      <c r="F51" s="44"/>
      <c r="G51" s="44"/>
      <c r="H51" s="44"/>
      <c r="I51" s="44"/>
      <c r="J51" s="44"/>
      <c r="K51" s="64"/>
      <c r="L51" s="65"/>
    </row>
    <row r="52" s="1" customFormat="1" spans="1:12">
      <c r="A52" s="45"/>
      <c r="B52" s="45"/>
      <c r="C52" s="45"/>
      <c r="D52" s="45"/>
      <c r="E52" s="45"/>
      <c r="F52" s="45"/>
      <c r="G52" s="45"/>
      <c r="H52" s="45"/>
      <c r="I52" s="45"/>
      <c r="J52" s="66"/>
      <c r="K52" s="66"/>
      <c r="L52" s="66"/>
    </row>
    <row r="53" s="1" customFormat="1" spans="1:12">
      <c r="A53" s="45"/>
      <c r="B53" s="45"/>
      <c r="C53" s="45"/>
      <c r="D53" s="45"/>
      <c r="E53" s="45"/>
      <c r="F53" s="45"/>
      <c r="G53" s="45"/>
      <c r="H53" s="45"/>
      <c r="I53" s="45"/>
      <c r="J53" s="66"/>
      <c r="K53" s="66"/>
      <c r="L53" s="66"/>
    </row>
    <row r="54" s="1" customFormat="1" spans="1:12">
      <c r="A54" s="45"/>
      <c r="B54" s="45"/>
      <c r="C54" s="45"/>
      <c r="D54" s="45"/>
      <c r="E54" s="45"/>
      <c r="F54" s="45"/>
      <c r="G54" s="45"/>
      <c r="H54" s="45"/>
      <c r="I54" s="45"/>
      <c r="J54" s="66"/>
      <c r="K54" s="66"/>
      <c r="L54" s="66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66"/>
      <c r="K55" s="66"/>
      <c r="L55" s="66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6"/>
      <c r="K56" s="66"/>
      <c r="L56" s="66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2:K32"/>
    <mergeCell ref="A33:K33"/>
    <mergeCell ref="D34:E34"/>
    <mergeCell ref="F34:H34"/>
    <mergeCell ref="I34:J34"/>
    <mergeCell ref="D35:E35"/>
    <mergeCell ref="F35:H35"/>
    <mergeCell ref="I35:J35"/>
    <mergeCell ref="D36:E36"/>
    <mergeCell ref="F36:K36"/>
    <mergeCell ref="A37:K37"/>
    <mergeCell ref="B38:F38"/>
    <mergeCell ref="G38:I38"/>
    <mergeCell ref="J38:K38"/>
    <mergeCell ref="B39:C39"/>
    <mergeCell ref="D39:F39"/>
    <mergeCell ref="G39:I39"/>
    <mergeCell ref="J39:K39"/>
    <mergeCell ref="B40:C40"/>
    <mergeCell ref="D40:F40"/>
    <mergeCell ref="G40:I40"/>
    <mergeCell ref="J40:K40"/>
    <mergeCell ref="A41:K41"/>
    <mergeCell ref="B42:C42"/>
    <mergeCell ref="E42:H42"/>
    <mergeCell ref="E43:H43"/>
    <mergeCell ref="E44:H44"/>
    <mergeCell ref="E45:H45"/>
    <mergeCell ref="E46:H46"/>
    <mergeCell ref="E47:H47"/>
    <mergeCell ref="B48:C48"/>
    <mergeCell ref="E48:H48"/>
    <mergeCell ref="B49:C49"/>
    <mergeCell ref="E49:H49"/>
    <mergeCell ref="A50:D50"/>
    <mergeCell ref="E50:F50"/>
    <mergeCell ref="H50:J50"/>
    <mergeCell ref="A51:J51"/>
    <mergeCell ref="A14:A32"/>
    <mergeCell ref="A38:A40"/>
    <mergeCell ref="A42:A49"/>
    <mergeCell ref="B21:B22"/>
    <mergeCell ref="C21:C22"/>
    <mergeCell ref="D21:D22"/>
    <mergeCell ref="D45:D46"/>
    <mergeCell ref="K21:K22"/>
    <mergeCell ref="L9:L12"/>
    <mergeCell ref="B15:C16"/>
    <mergeCell ref="A34:C36"/>
    <mergeCell ref="B43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2024-04-22T01:15:51Z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