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<sst xmlns="http://schemas.openxmlformats.org/spreadsheetml/2006/main" count="139" uniqueCount="127">
  <si>
    <t>附件2</t>
  </si>
  <si>
    <t>曲江区2023年度项目支出绩效自评基础信息表</t>
  </si>
  <si>
    <t>项目名称</t>
  </si>
  <si>
    <t>巩卫迎检办公室办公经费</t>
  </si>
  <si>
    <t>项目负责人及联系电话</t>
  </si>
  <si>
    <t>林榕喜 13726568483</t>
  </si>
  <si>
    <t>经办人及电话</t>
  </si>
  <si>
    <t>徐健兰13640075829</t>
  </si>
  <si>
    <t>佐证材料</t>
  </si>
  <si>
    <t>单位名称</t>
  </si>
  <si>
    <t>韶关市曲江区卫生健康局</t>
  </si>
  <si>
    <t>资金安排文号</t>
  </si>
  <si>
    <t>关于下达2023年部门预算指标的通知（韶曲财〔2023〕5号）</t>
  </si>
  <si>
    <t>预算支出功能科目名称及代码</t>
  </si>
  <si>
    <t>2100102一般行政管理事务</t>
  </si>
  <si>
    <t>23-1</t>
  </si>
  <si>
    <t>归口股室</t>
  </si>
  <si>
    <t>社保股</t>
  </si>
  <si>
    <t>主管部门</t>
  </si>
  <si>
    <t>项目类型</t>
  </si>
  <si>
    <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巩卫工作预算经费   </t>
    </r>
    <r>
      <rPr>
        <sz val="10"/>
        <rFont val="宋体"/>
        <charset val="134"/>
      </rPr>
      <t xml:space="preserve">                                                          </t>
    </r>
  </si>
  <si>
    <t>一、项目申请依据</t>
  </si>
  <si>
    <t>项目建设内容</t>
  </si>
  <si>
    <t>1.按照市委市政府关于巩卫工作常态化管理工作要求，曲江区巩卫迎检办公室主要负责我区巩固国家卫生城市工作的统筹协调、组织推进、检查指导及资料收集整理等日常工作。办公室设在区卫健局8楼。
2.巩卫迎检办办公室资料员劳务费，共计9万元。</t>
  </si>
  <si>
    <t>附件1：关于下达2023年部门预算指标的通知（韶曲财[2023]5号）</t>
  </si>
  <si>
    <t>项目设立的依据</t>
  </si>
  <si>
    <t>1.部门预算项目 （属部门预算的项目填写区财政批复部门预算的文件）：关于下达2023年部门预算指标的通知（韶曲财〔2023〕5号）
2.专项资金：（属专项资金的项目填写区委、区政府文件、会议纪要或者立项研究报告、区财政批复的文件）：无
3.其他资金：  （填写设立批准文件）无</t>
  </si>
  <si>
    <t>项目审批</t>
  </si>
  <si>
    <r>
      <t>项目审批：(审批文件名称);关于下达2023年部门预算指标的通知（韶曲财〔2023〕5号）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区政府批准文件   </t>
    </r>
    <r>
      <rPr>
        <sz val="10"/>
        <rFont val="宋体"/>
        <charset val="134"/>
      </rPr>
      <t xml:space="preserve">                                    </t>
    </r>
  </si>
  <si>
    <t>项目的可行性、必要性</t>
  </si>
  <si>
    <t>按照2021版全国爱卫会制订的《国家卫生城镇评审管理办法》要求，全国爱卫办建立每季度定期抽查制度。在复审周期内，随机抽查一定数量的城市，3年实现全覆盖。对于复审成绩后5名的城市予以通报，对有1/3以上不达标的省份，将暂停该省份下一评审周期国家卫生城镇的申报。</t>
  </si>
  <si>
    <t>二、资金安排</t>
  </si>
  <si>
    <t>资金 情况
（元）</t>
  </si>
  <si>
    <t>资金总体情况</t>
  </si>
  <si>
    <t>计划安排</t>
  </si>
  <si>
    <t>项目开始年度至本年度止累计金额（元）</t>
  </si>
  <si>
    <t>90000元</t>
  </si>
  <si>
    <t>待安排资金</t>
  </si>
  <si>
    <t xml:space="preserve">     元</t>
  </si>
  <si>
    <t>上年度结转结余金额</t>
  </si>
  <si>
    <t xml:space="preserve">                  元   </t>
  </si>
  <si>
    <t>其中：财政拨款（区级专款）</t>
  </si>
  <si>
    <t xml:space="preserve">                    元</t>
  </si>
  <si>
    <t>其他资金(自筹)</t>
  </si>
  <si>
    <t xml:space="preserve">                元</t>
  </si>
  <si>
    <t>年度资金安排总额：</t>
  </si>
  <si>
    <t xml:space="preserve">             90000元</t>
  </si>
  <si>
    <t xml:space="preserve">               90000元</t>
  </si>
  <si>
    <t>实际支出总额：</t>
  </si>
  <si>
    <t xml:space="preserve">            60000元</t>
  </si>
  <si>
    <t>60000元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</si>
  <si>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</si>
  <si>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</si>
  <si>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</si>
  <si>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</si>
  <si>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</si>
  <si>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</si>
  <si>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</si>
  <si>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</si>
  <si>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</si>
  <si>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</si>
  <si>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</si>
  <si>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</si>
  <si>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</si>
  <si>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2023.11.16</t>
  </si>
  <si>
    <t>资金情况说明（未按预期到位/支付的原因；未支付完成的原因以及下一步工作计划）：已支付完成，下一步按照2024年预算指标要求和市迎接国家卫生城市复审工作的统一部署，组织开展巩卫复审日常资料报送工作，组织开展2023年巩卫资料收集、整理、归档和装订，形成规范的巩卫建档资料；开展迎接国家卫生城市复审工作督导检查。</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</si>
  <si>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</si>
  <si>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</si>
  <si>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</si>
  <si>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</si>
  <si>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</si>
  <si>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</si>
  <si>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</si>
  <si>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按计划完成工作，下一步按照市迎接国家卫生城市复审工作的统一部署，组织开展巩卫复审工作安排，开展巩卫复审日常资料报送工作。组织开展迎接国家卫生城市复审宣传工作,营造浓厚的巩卫复审宣传氛围。督促巩卫复审重点职能部门履职尽职，加强行业管理，对照国家卫生城市标准，全面落实巩卫复审工作。组织开展2023年巩卫资料收集、整理、归档和装订，形成规范的巩卫建档资料。常态化开展迎接国家卫生城市复审工作督导检查，督促相关单位落实各级督导检查发现问题的整改。</t>
  </si>
  <si>
    <t>四、绩效目标（预期效果）</t>
  </si>
  <si>
    <t>绩
效
目
标</t>
  </si>
  <si>
    <t>年度目标</t>
  </si>
  <si>
    <t>实际完成目标</t>
  </si>
  <si>
    <t>目标未完成原因及整改措施</t>
  </si>
  <si>
    <t>总体目标</t>
  </si>
  <si>
    <t>按照国家卫生城镇评审管理办法要求，不断补齐短板，稳步推进巩固国家卫生城市工作，建立健全国家卫生城市长效管理机制。保持持续奋战状态，为辖区人民营造干净、整洁、有序的工作生活环境，助力我区创建全国文明城市。</t>
  </si>
  <si>
    <t>城区环境卫生、市容秩序等专项整治工作取得新成效，城乡人居环境卫生条件明显改善。</t>
  </si>
  <si>
    <t>阶段性目标</t>
  </si>
  <si>
    <t>按照国家卫生城镇评审管理办法要求，常态化开展我区巩固国家卫生城市工作，推动巩卫工作有效开展。</t>
  </si>
  <si>
    <t>人民群众文明卫生素质显著提升，城乡居民健康水平明显提高。</t>
  </si>
  <si>
    <t>五、绩效指标</t>
  </si>
  <si>
    <t>绩
效
指
标</t>
  </si>
  <si>
    <t>一级指标</t>
  </si>
  <si>
    <t>二级指标</t>
  </si>
  <si>
    <t>三级指标（填指标名称）</t>
  </si>
  <si>
    <t>指标值</t>
  </si>
  <si>
    <t>实际完成指标值</t>
  </si>
  <si>
    <t>指标未完成原因及整改措施</t>
  </si>
  <si>
    <t>产出指标</t>
  </si>
  <si>
    <t>数量指标</t>
  </si>
  <si>
    <t>宣传及督导次数</t>
  </si>
  <si>
    <t>≥5次</t>
  </si>
  <si>
    <t>60次</t>
  </si>
  <si>
    <t>购买服务人员数</t>
  </si>
  <si>
    <t>2人</t>
  </si>
  <si>
    <t>质量指标</t>
  </si>
  <si>
    <t>资金使用率（%）</t>
  </si>
  <si>
    <t>时效指标</t>
  </si>
  <si>
    <t>资金下达及时率（%）</t>
  </si>
  <si>
    <t>合同有效期</t>
  </si>
  <si>
    <t>1年</t>
  </si>
  <si>
    <t>成本指标</t>
  </si>
  <si>
    <t>成本标准</t>
  </si>
  <si>
    <t>岗位工资（含五险）45000元/人/年</t>
  </si>
  <si>
    <t>45000元/人/年</t>
  </si>
  <si>
    <t>效益指标</t>
  </si>
  <si>
    <t>经济效益指标</t>
  </si>
  <si>
    <t>资金支出合规率（%）</t>
  </si>
  <si>
    <t>社会效益指标</t>
  </si>
  <si>
    <t>生态效益指标</t>
  </si>
  <si>
    <t>可持续影响指标</t>
  </si>
  <si>
    <t>有效改善城市环境质量</t>
  </si>
  <si>
    <t>有效改善环境</t>
  </si>
  <si>
    <t>有效改善</t>
  </si>
  <si>
    <t>满意度指标</t>
  </si>
  <si>
    <t>服务对象满意度</t>
  </si>
  <si>
    <t>服务对象满意度指标</t>
  </si>
  <si>
    <t>≥90%</t>
  </si>
  <si>
    <t>经办人： 徐健兰</t>
  </si>
  <si>
    <t>单位负责人： 伍绍文</t>
  </si>
  <si>
    <t xml:space="preserve">             上报时间：2024/4/16</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</si>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</sst>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5" borderId="14" applyNumberFormat="0" applyAlignment="0" applyProtection="0">
      <alignment vertical="center"/>
    </xf>
    <xf numFmtId="0" fontId="20" fillId="6" borderId="15" applyNumberFormat="0" applyAlignment="0" applyProtection="0">
      <alignment vertical="center"/>
    </xf>
    <xf numFmtId="0" fontId="21" fillId="6" borderId="14" applyNumberFormat="0" applyAlignment="0" applyProtection="0">
      <alignment vertical="center"/>
    </xf>
    <xf numFmtId="0" fontId="22" fillId="7"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 fillId="0" borderId="0"/>
  </cellStyleXfs>
  <cellXfs count="8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0"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57"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9" fontId="5" fillId="0" borderId="1" xfId="49"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31"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2"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1" xfId="49" applyNumberFormat="1" applyFont="1" applyFill="1" applyBorder="1" applyAlignment="1">
      <alignment horizontal="center" vertical="top" wrapText="1"/>
    </xf>
    <xf numFmtId="9" fontId="5" fillId="0" borderId="1"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9" fontId="5" fillId="0" borderId="1" xfId="49" applyNumberFormat="1" applyFont="1" applyFill="1" applyBorder="1" applyAlignment="1">
      <alignment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tabSelected="1" view="pageBreakPreview" zoomScaleNormal="100" topLeftCell="A17" workbookViewId="0">
      <selection activeCell="I55" sqref="I55"/>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2.8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3"/>
      <c r="J4" s="54" t="s">
        <v>6</v>
      </c>
      <c r="K4" s="55" t="s">
        <v>7</v>
      </c>
      <c r="L4" s="9" t="s">
        <v>8</v>
      </c>
    </row>
    <row r="5" s="1" customFormat="1" ht="52" customHeight="1" spans="1:12">
      <c r="A5" s="9" t="s">
        <v>9</v>
      </c>
      <c r="B5" s="9"/>
      <c r="C5" s="9"/>
      <c r="D5" s="10" t="s">
        <v>10</v>
      </c>
      <c r="E5" s="11"/>
      <c r="F5" s="12"/>
      <c r="G5" s="9" t="s">
        <v>11</v>
      </c>
      <c r="H5" s="9" t="s">
        <v>12</v>
      </c>
      <c r="I5" s="9"/>
      <c r="J5" s="20" t="s">
        <v>13</v>
      </c>
      <c r="K5" s="56" t="s">
        <v>14</v>
      </c>
      <c r="L5" s="57" t="s">
        <v>15</v>
      </c>
    </row>
    <row r="6" s="1" customFormat="1" ht="26" customHeight="1" spans="1:12">
      <c r="A6" s="9" t="s">
        <v>16</v>
      </c>
      <c r="B6" s="9"/>
      <c r="C6" s="9"/>
      <c r="D6" s="14" t="s">
        <v>17</v>
      </c>
      <c r="E6" s="15"/>
      <c r="F6" s="16"/>
      <c r="G6" s="9" t="s">
        <v>18</v>
      </c>
      <c r="H6" s="10" t="s">
        <v>10</v>
      </c>
      <c r="I6" s="11"/>
      <c r="J6" s="11"/>
      <c r="K6" s="12"/>
      <c r="L6" s="9"/>
    </row>
    <row r="7" s="1" customFormat="1" ht="57" customHeight="1" spans="1:12">
      <c r="A7" s="9" t="s">
        <v>19</v>
      </c>
      <c r="B7" s="9"/>
      <c r="C7" s="9"/>
      <c r="D7" s="17" t="s">
        <v>20</v>
      </c>
      <c r="E7" s="18"/>
      <c r="F7" s="18"/>
      <c r="G7" s="18"/>
      <c r="H7" s="18"/>
      <c r="I7" s="18"/>
      <c r="J7" s="18"/>
      <c r="K7" s="58"/>
      <c r="L7" s="9"/>
    </row>
    <row r="8" s="1" customFormat="1" ht="26" customHeight="1" spans="1:12">
      <c r="A8" s="17" t="s">
        <v>21</v>
      </c>
      <c r="B8" s="18"/>
      <c r="C8" s="18"/>
      <c r="D8" s="18"/>
      <c r="E8" s="18"/>
      <c r="F8" s="18"/>
      <c r="G8" s="18"/>
      <c r="H8" s="18"/>
      <c r="I8" s="18"/>
      <c r="J8" s="18"/>
      <c r="K8" s="58"/>
      <c r="L8" s="9"/>
    </row>
    <row r="9" s="1" customFormat="1" ht="80" customHeight="1" spans="1:12">
      <c r="A9" s="19" t="s">
        <v>22</v>
      </c>
      <c r="B9" s="19"/>
      <c r="C9" s="19"/>
      <c r="D9" s="20" t="s">
        <v>23</v>
      </c>
      <c r="E9" s="20"/>
      <c r="F9" s="20"/>
      <c r="G9" s="20"/>
      <c r="H9" s="20"/>
      <c r="I9" s="20"/>
      <c r="J9" s="20"/>
      <c r="K9" s="20"/>
      <c r="L9" s="59" t="s">
        <v>24</v>
      </c>
    </row>
    <row r="10" s="1" customFormat="1" ht="51" customHeight="1" spans="1:12">
      <c r="A10" s="19" t="s">
        <v>25</v>
      </c>
      <c r="B10" s="19"/>
      <c r="C10" s="19"/>
      <c r="D10" s="20" t="s">
        <v>26</v>
      </c>
      <c r="E10" s="20"/>
      <c r="F10" s="20"/>
      <c r="G10" s="20"/>
      <c r="H10" s="20"/>
      <c r="I10" s="20"/>
      <c r="J10" s="20"/>
      <c r="K10" s="20"/>
      <c r="L10" s="60"/>
    </row>
    <row r="11" s="1" customFormat="1" ht="106" customHeight="1" spans="1:12">
      <c r="A11" s="19" t="s">
        <v>27</v>
      </c>
      <c r="B11" s="19"/>
      <c r="C11" s="19"/>
      <c r="D11" s="20" t="s">
        <v>28</v>
      </c>
      <c r="E11" s="20"/>
      <c r="F11" s="20"/>
      <c r="G11" s="20"/>
      <c r="H11" s="20"/>
      <c r="I11" s="20"/>
      <c r="J11" s="20"/>
      <c r="K11" s="20"/>
      <c r="L11" s="60"/>
    </row>
    <row r="12" s="1" customFormat="1" ht="64" customHeight="1" spans="1:12">
      <c r="A12" s="19" t="s">
        <v>29</v>
      </c>
      <c r="B12" s="19"/>
      <c r="C12" s="19"/>
      <c r="D12" s="20" t="s">
        <v>30</v>
      </c>
      <c r="E12" s="20"/>
      <c r="F12" s="20"/>
      <c r="G12" s="20"/>
      <c r="H12" s="20"/>
      <c r="I12" s="20"/>
      <c r="J12" s="20"/>
      <c r="K12" s="20"/>
      <c r="L12" s="61"/>
    </row>
    <row r="13" s="1" customFormat="1" ht="26" customHeight="1" spans="1:12">
      <c r="A13" s="17" t="s">
        <v>31</v>
      </c>
      <c r="B13" s="21"/>
      <c r="C13" s="21"/>
      <c r="D13" s="21"/>
      <c r="E13" s="21"/>
      <c r="F13" s="21"/>
      <c r="G13" s="21"/>
      <c r="H13" s="21"/>
      <c r="I13" s="21"/>
      <c r="J13" s="21"/>
      <c r="K13" s="62"/>
      <c r="L13" s="9"/>
    </row>
    <row r="14" s="1" customFormat="1" ht="26" customHeight="1" spans="1:12">
      <c r="A14" s="9" t="s">
        <v>32</v>
      </c>
      <c r="B14" s="22" t="s">
        <v>33</v>
      </c>
      <c r="C14" s="22"/>
      <c r="D14" s="22"/>
      <c r="E14" s="22"/>
      <c r="F14" s="22"/>
      <c r="G14" s="22"/>
      <c r="H14" s="22"/>
      <c r="I14" s="22"/>
      <c r="J14" s="22"/>
      <c r="K14" s="63"/>
      <c r="L14" s="9"/>
    </row>
    <row r="15" s="1" customFormat="1" ht="32" customHeight="1" spans="1:12">
      <c r="A15" s="9"/>
      <c r="B15" s="9" t="s">
        <v>34</v>
      </c>
      <c r="C15" s="9"/>
      <c r="D15" s="9" t="s">
        <v>35</v>
      </c>
      <c r="E15" s="9"/>
      <c r="F15" s="22" t="s">
        <v>36</v>
      </c>
      <c r="G15" s="22"/>
      <c r="H15" s="22"/>
      <c r="I15" s="22"/>
      <c r="J15" s="22"/>
      <c r="K15" s="63"/>
      <c r="L15" s="9"/>
    </row>
    <row r="16" s="1" customFormat="1" ht="32" customHeight="1" spans="1:12">
      <c r="A16" s="9"/>
      <c r="B16" s="9"/>
      <c r="C16" s="9"/>
      <c r="D16" s="9" t="s">
        <v>37</v>
      </c>
      <c r="E16" s="9"/>
      <c r="F16" s="22" t="s">
        <v>38</v>
      </c>
      <c r="G16" s="22"/>
      <c r="H16" s="22"/>
      <c r="I16" s="22"/>
      <c r="J16" s="22"/>
      <c r="K16" s="63"/>
      <c r="L16" s="9"/>
    </row>
    <row r="17" s="1" customFormat="1" ht="32" customHeight="1" spans="1:12">
      <c r="A17" s="9"/>
      <c r="B17" s="23" t="s">
        <v>39</v>
      </c>
      <c r="C17" s="24"/>
      <c r="D17" s="9" t="s">
        <v>40</v>
      </c>
      <c r="E17" s="9"/>
      <c r="F17" s="20" t="s">
        <v>41</v>
      </c>
      <c r="G17" s="20"/>
      <c r="H17" s="25" t="s">
        <v>42</v>
      </c>
      <c r="I17" s="25"/>
      <c r="J17" s="64" t="s">
        <v>43</v>
      </c>
      <c r="K17" s="9" t="s">
        <v>44</v>
      </c>
      <c r="L17" s="65"/>
    </row>
    <row r="18" s="1" customFormat="1" ht="32" customHeight="1" spans="1:12">
      <c r="A18" s="9"/>
      <c r="B18" s="23" t="s">
        <v>45</v>
      </c>
      <c r="C18" s="24"/>
      <c r="D18" s="9" t="s">
        <v>46</v>
      </c>
      <c r="E18" s="9"/>
      <c r="F18" s="20" t="s">
        <v>41</v>
      </c>
      <c r="G18" s="20"/>
      <c r="H18" s="26" t="s">
        <v>47</v>
      </c>
      <c r="I18" s="66"/>
      <c r="J18" s="64" t="s">
        <v>43</v>
      </c>
      <c r="K18" s="9" t="s">
        <v>44</v>
      </c>
      <c r="L18" s="65"/>
    </row>
    <row r="19" s="1" customFormat="1" ht="32" customHeight="1" spans="1:12">
      <c r="A19" s="9"/>
      <c r="B19" s="27" t="s">
        <v>48</v>
      </c>
      <c r="C19" s="28"/>
      <c r="D19" s="29" t="s">
        <v>49</v>
      </c>
      <c r="E19" s="29"/>
      <c r="F19" s="20" t="s">
        <v>41</v>
      </c>
      <c r="G19" s="20"/>
      <c r="H19" s="30" t="s">
        <v>50</v>
      </c>
      <c r="I19" s="67"/>
      <c r="J19" s="64" t="s">
        <v>43</v>
      </c>
      <c r="K19" s="29" t="s">
        <v>44</v>
      </c>
      <c r="L19" s="65"/>
    </row>
    <row r="20" s="1" customFormat="1" ht="26" customHeight="1" spans="1:12">
      <c r="A20" s="9"/>
      <c r="B20" s="31" t="s">
        <v>51</v>
      </c>
      <c r="C20" s="32"/>
      <c r="D20" s="32"/>
      <c r="E20" s="32"/>
      <c r="F20" s="32"/>
      <c r="G20" s="32"/>
      <c r="H20" s="32"/>
      <c r="I20" s="32"/>
      <c r="J20" s="32"/>
      <c r="K20" s="32"/>
      <c r="L20" s="9"/>
    </row>
    <row r="21" s="1" customFormat="1" ht="26" customHeight="1" spans="1:12">
      <c r="A21" s="9"/>
      <c r="B21" s="33"/>
      <c r="C21" s="34" t="s">
        <v>39</v>
      </c>
      <c r="D21" s="34" t="s">
        <v>52</v>
      </c>
      <c r="E21" s="9" t="s">
        <v>53</v>
      </c>
      <c r="F21" s="9"/>
      <c r="G21" s="9"/>
      <c r="H21" s="35" t="s">
        <v>54</v>
      </c>
      <c r="I21" s="35"/>
      <c r="J21" s="35"/>
      <c r="K21" s="29" t="s">
        <v>55</v>
      </c>
      <c r="L21" s="9"/>
    </row>
    <row r="22" s="1" customFormat="1" ht="26" customHeight="1" spans="1:12">
      <c r="A22" s="9"/>
      <c r="B22" s="33"/>
      <c r="C22" s="34"/>
      <c r="D22" s="34"/>
      <c r="E22" s="9" t="s">
        <v>56</v>
      </c>
      <c r="F22" s="9" t="s">
        <v>57</v>
      </c>
      <c r="G22" s="9" t="s">
        <v>58</v>
      </c>
      <c r="H22" s="9" t="s">
        <v>59</v>
      </c>
      <c r="I22" s="9" t="s">
        <v>60</v>
      </c>
      <c r="J22" s="9" t="s">
        <v>61</v>
      </c>
      <c r="K22" s="46"/>
      <c r="L22" s="9"/>
    </row>
    <row r="23" s="1" customFormat="1" ht="26" customHeight="1" spans="1:12">
      <c r="A23" s="9"/>
      <c r="B23" s="36" t="s">
        <v>62</v>
      </c>
      <c r="C23" s="32">
        <v>0</v>
      </c>
      <c r="D23" s="9">
        <v>90000</v>
      </c>
      <c r="E23" s="9" t="s">
        <v>63</v>
      </c>
      <c r="F23" s="9">
        <v>60000</v>
      </c>
      <c r="G23" s="37">
        <f>F23/D23</f>
        <v>0.666666666666667</v>
      </c>
      <c r="H23" s="9" t="s">
        <v>63</v>
      </c>
      <c r="I23" s="9">
        <v>60000</v>
      </c>
      <c r="J23" s="37">
        <v>1</v>
      </c>
      <c r="K23" s="9">
        <v>0</v>
      </c>
      <c r="L23" s="9"/>
    </row>
    <row r="24" s="1" customFormat="1" ht="26" customHeight="1" spans="1:12">
      <c r="A24" s="9"/>
      <c r="B24" s="32">
        <v>1</v>
      </c>
      <c r="C24" s="36"/>
      <c r="D24" s="9"/>
      <c r="E24" s="9" t="s">
        <v>64</v>
      </c>
      <c r="F24" s="9">
        <v>60000</v>
      </c>
      <c r="G24" s="37">
        <f>F24/D23</f>
        <v>0.666666666666667</v>
      </c>
      <c r="H24" s="9" t="s">
        <v>64</v>
      </c>
      <c r="I24" s="9">
        <v>60000</v>
      </c>
      <c r="J24" s="37">
        <v>1</v>
      </c>
      <c r="K24" s="9"/>
      <c r="L24" s="9"/>
    </row>
    <row r="25" s="1" customFormat="1" ht="26" customHeight="1" spans="1:12">
      <c r="A25" s="9"/>
      <c r="B25" s="32">
        <v>2</v>
      </c>
      <c r="C25" s="36"/>
      <c r="D25" s="9"/>
      <c r="E25" s="9"/>
      <c r="F25" s="9"/>
      <c r="G25" s="9"/>
      <c r="H25" s="9"/>
      <c r="I25" s="9"/>
      <c r="J25" s="9"/>
      <c r="K25" s="9"/>
      <c r="L25" s="9"/>
    </row>
    <row r="26" s="1" customFormat="1" ht="26" customHeight="1" spans="1:12">
      <c r="A26" s="9"/>
      <c r="B26" s="32">
        <v>3</v>
      </c>
      <c r="C26" s="36"/>
      <c r="D26" s="9"/>
      <c r="E26" s="9"/>
      <c r="F26" s="9"/>
      <c r="G26" s="9"/>
      <c r="H26" s="9"/>
      <c r="I26" s="9"/>
      <c r="J26" s="9"/>
      <c r="K26" s="9"/>
      <c r="L26" s="9"/>
    </row>
    <row r="27" s="1" customFormat="1" ht="26" customHeight="1" spans="1:12">
      <c r="A27" s="9"/>
      <c r="B27" s="32">
        <v>4</v>
      </c>
      <c r="C27" s="36"/>
      <c r="D27" s="9"/>
      <c r="E27" s="9"/>
      <c r="F27" s="9"/>
      <c r="G27" s="9"/>
      <c r="H27" s="9"/>
      <c r="I27" s="9"/>
      <c r="J27" s="9"/>
      <c r="K27" s="9"/>
      <c r="L27" s="9"/>
    </row>
    <row r="28" s="1" customFormat="1" ht="26" customHeight="1" spans="1:12">
      <c r="A28" s="9"/>
      <c r="B28" s="32">
        <v>5</v>
      </c>
      <c r="C28" s="36"/>
      <c r="D28" s="9"/>
      <c r="E28" s="9"/>
      <c r="F28" s="9"/>
      <c r="G28" s="9"/>
      <c r="H28" s="9"/>
      <c r="I28" s="9"/>
      <c r="J28" s="9"/>
      <c r="K28" s="9"/>
      <c r="L28" s="9"/>
    </row>
    <row r="29" s="1" customFormat="1" ht="26" customHeight="1" spans="1:12">
      <c r="A29" s="9"/>
      <c r="B29" s="32">
        <v>6</v>
      </c>
      <c r="C29" s="36"/>
      <c r="D29" s="9"/>
      <c r="E29" s="9"/>
      <c r="F29" s="9"/>
      <c r="G29" s="9"/>
      <c r="H29" s="9"/>
      <c r="I29" s="9"/>
      <c r="J29" s="9"/>
      <c r="K29" s="9"/>
      <c r="L29" s="9"/>
    </row>
    <row r="30" s="1" customFormat="1" ht="73" customHeight="1" spans="1:12">
      <c r="A30" s="9"/>
      <c r="B30" s="18" t="s">
        <v>65</v>
      </c>
      <c r="C30" s="18"/>
      <c r="D30" s="18"/>
      <c r="E30" s="18"/>
      <c r="F30" s="18"/>
      <c r="G30" s="18"/>
      <c r="H30" s="18"/>
      <c r="I30" s="18"/>
      <c r="J30" s="18"/>
      <c r="K30" s="58"/>
      <c r="L30" s="9"/>
    </row>
    <row r="31" s="1" customFormat="1" ht="26" customHeight="1" spans="1:12">
      <c r="A31" s="38" t="s">
        <v>66</v>
      </c>
      <c r="B31" s="39"/>
      <c r="C31" s="39"/>
      <c r="D31" s="39"/>
      <c r="E31" s="39"/>
      <c r="F31" s="39"/>
      <c r="G31" s="39"/>
      <c r="H31" s="39"/>
      <c r="I31" s="39"/>
      <c r="J31" s="39"/>
      <c r="K31" s="68"/>
      <c r="L31" s="32"/>
    </row>
    <row r="32" s="1" customFormat="1" ht="26" customHeight="1" spans="1:12">
      <c r="A32" s="32" t="s">
        <v>67</v>
      </c>
      <c r="B32" s="32"/>
      <c r="C32" s="32"/>
      <c r="D32" s="9" t="s">
        <v>68</v>
      </c>
      <c r="E32" s="9"/>
      <c r="F32" s="40">
        <v>44927</v>
      </c>
      <c r="G32" s="9"/>
      <c r="H32" s="9"/>
      <c r="I32" s="9" t="s">
        <v>69</v>
      </c>
      <c r="J32" s="9"/>
      <c r="K32" s="69">
        <v>44927</v>
      </c>
      <c r="L32" s="9"/>
    </row>
    <row r="33" s="1" customFormat="1" ht="26" customHeight="1" spans="1:12">
      <c r="A33" s="32"/>
      <c r="B33" s="32"/>
      <c r="C33" s="32"/>
      <c r="D33" s="9" t="s">
        <v>70</v>
      </c>
      <c r="E33" s="9"/>
      <c r="F33" s="40">
        <v>45261</v>
      </c>
      <c r="G33" s="9"/>
      <c r="H33" s="9"/>
      <c r="I33" s="9" t="s">
        <v>71</v>
      </c>
      <c r="J33" s="9"/>
      <c r="K33" s="69">
        <v>45291</v>
      </c>
      <c r="L33" s="9"/>
    </row>
    <row r="34" s="1" customFormat="1" ht="86" customHeight="1" spans="1:12">
      <c r="A34" s="32"/>
      <c r="B34" s="32"/>
      <c r="C34" s="32"/>
      <c r="D34" s="9" t="s">
        <v>72</v>
      </c>
      <c r="E34" s="9"/>
      <c r="F34" s="20" t="s">
        <v>73</v>
      </c>
      <c r="G34" s="20"/>
      <c r="H34" s="20"/>
      <c r="I34" s="20"/>
      <c r="J34" s="20"/>
      <c r="K34" s="20"/>
      <c r="L34" s="9"/>
    </row>
    <row r="35" s="1" customFormat="1" ht="26" customHeight="1" spans="1:12">
      <c r="A35" s="41" t="s">
        <v>74</v>
      </c>
      <c r="B35" s="41"/>
      <c r="C35" s="41"/>
      <c r="D35" s="41"/>
      <c r="E35" s="41"/>
      <c r="F35" s="41"/>
      <c r="G35" s="41"/>
      <c r="H35" s="41"/>
      <c r="I35" s="41"/>
      <c r="J35" s="41"/>
      <c r="K35" s="41"/>
      <c r="L35" s="70"/>
    </row>
    <row r="36" s="1" customFormat="1" ht="26" customHeight="1" spans="1:12">
      <c r="A36" s="9" t="s">
        <v>75</v>
      </c>
      <c r="B36" s="9" t="s">
        <v>76</v>
      </c>
      <c r="C36" s="9"/>
      <c r="D36" s="9"/>
      <c r="E36" s="9"/>
      <c r="F36" s="9"/>
      <c r="G36" s="10" t="s">
        <v>77</v>
      </c>
      <c r="H36" s="11"/>
      <c r="I36" s="12"/>
      <c r="J36" s="10" t="s">
        <v>78</v>
      </c>
      <c r="K36" s="12"/>
      <c r="L36" s="9"/>
    </row>
    <row r="37" s="1" customFormat="1" ht="96" customHeight="1" spans="1:12">
      <c r="A37" s="9"/>
      <c r="B37" s="10" t="s">
        <v>79</v>
      </c>
      <c r="C37" s="12"/>
      <c r="D37" s="42" t="s">
        <v>80</v>
      </c>
      <c r="E37" s="43"/>
      <c r="F37" s="44"/>
      <c r="G37" s="42" t="s">
        <v>81</v>
      </c>
      <c r="H37" s="43"/>
      <c r="I37" s="44"/>
      <c r="J37" s="10"/>
      <c r="K37" s="12"/>
      <c r="L37" s="9"/>
    </row>
    <row r="38" s="1" customFormat="1" ht="85" customHeight="1" spans="1:12">
      <c r="A38" s="9"/>
      <c r="B38" s="10" t="s">
        <v>82</v>
      </c>
      <c r="C38" s="12"/>
      <c r="D38" s="42" t="s">
        <v>83</v>
      </c>
      <c r="E38" s="43"/>
      <c r="F38" s="44"/>
      <c r="G38" s="42" t="s">
        <v>84</v>
      </c>
      <c r="H38" s="43"/>
      <c r="I38" s="44"/>
      <c r="J38" s="71"/>
      <c r="K38" s="72"/>
      <c r="L38" s="73"/>
    </row>
    <row r="39" s="1" customFormat="1" ht="26" customHeight="1" spans="1:12">
      <c r="A39" s="17" t="s">
        <v>85</v>
      </c>
      <c r="B39" s="18"/>
      <c r="C39" s="18"/>
      <c r="D39" s="18"/>
      <c r="E39" s="18"/>
      <c r="F39" s="18"/>
      <c r="G39" s="18"/>
      <c r="H39" s="18"/>
      <c r="I39" s="18"/>
      <c r="J39" s="18"/>
      <c r="K39" s="58"/>
      <c r="L39" s="9"/>
    </row>
    <row r="40" s="1" customFormat="1" ht="26" customHeight="1" spans="1:12">
      <c r="A40" s="9" t="s">
        <v>86</v>
      </c>
      <c r="B40" s="9" t="s">
        <v>87</v>
      </c>
      <c r="C40" s="9"/>
      <c r="D40" s="9" t="s">
        <v>88</v>
      </c>
      <c r="E40" s="9" t="s">
        <v>89</v>
      </c>
      <c r="F40" s="9"/>
      <c r="G40" s="9"/>
      <c r="H40" s="9"/>
      <c r="I40" s="9" t="s">
        <v>90</v>
      </c>
      <c r="J40" s="9" t="s">
        <v>91</v>
      </c>
      <c r="K40" s="9" t="s">
        <v>92</v>
      </c>
      <c r="L40" s="9"/>
    </row>
    <row r="41" s="1" customFormat="1" ht="26" customHeight="1" spans="1:12">
      <c r="A41" s="9"/>
      <c r="B41" s="9" t="s">
        <v>93</v>
      </c>
      <c r="C41" s="9"/>
      <c r="D41" s="9" t="s">
        <v>94</v>
      </c>
      <c r="E41" s="45" t="s">
        <v>95</v>
      </c>
      <c r="F41" s="45"/>
      <c r="G41" s="45"/>
      <c r="H41" s="45"/>
      <c r="I41" s="74" t="s">
        <v>96</v>
      </c>
      <c r="J41" s="74" t="s">
        <v>97</v>
      </c>
      <c r="K41" s="9"/>
      <c r="L41" s="9"/>
    </row>
    <row r="42" s="1" customFormat="1" ht="26" customHeight="1" spans="1:12">
      <c r="A42" s="9"/>
      <c r="B42" s="9"/>
      <c r="C42" s="9"/>
      <c r="D42" s="9"/>
      <c r="E42" s="45" t="s">
        <v>98</v>
      </c>
      <c r="F42" s="45"/>
      <c r="G42" s="45"/>
      <c r="H42" s="45"/>
      <c r="I42" s="75" t="s">
        <v>99</v>
      </c>
      <c r="J42" s="75" t="s">
        <v>99</v>
      </c>
      <c r="K42" s="9"/>
      <c r="L42" s="9"/>
    </row>
    <row r="43" s="1" customFormat="1" ht="26" customHeight="1" spans="1:12">
      <c r="A43" s="9"/>
      <c r="B43" s="9"/>
      <c r="C43" s="9"/>
      <c r="D43" s="29" t="s">
        <v>100</v>
      </c>
      <c r="E43" s="45" t="s">
        <v>101</v>
      </c>
      <c r="F43" s="45"/>
      <c r="G43" s="45"/>
      <c r="H43" s="45"/>
      <c r="I43" s="74">
        <v>1</v>
      </c>
      <c r="J43" s="74">
        <v>1</v>
      </c>
      <c r="K43" s="9"/>
      <c r="L43" s="9"/>
    </row>
    <row r="44" s="1" customFormat="1" ht="26" customHeight="1" spans="1:12">
      <c r="A44" s="9"/>
      <c r="B44" s="9"/>
      <c r="C44" s="9"/>
      <c r="D44" s="29" t="s">
        <v>102</v>
      </c>
      <c r="E44" s="20" t="s">
        <v>103</v>
      </c>
      <c r="F44" s="20"/>
      <c r="G44" s="20"/>
      <c r="H44" s="20"/>
      <c r="I44" s="74">
        <v>1</v>
      </c>
      <c r="J44" s="74">
        <v>1</v>
      </c>
      <c r="K44" s="76"/>
      <c r="L44" s="76"/>
    </row>
    <row r="45" s="1" customFormat="1" ht="36" customHeight="1" spans="1:12">
      <c r="A45" s="9"/>
      <c r="B45" s="9"/>
      <c r="C45" s="9"/>
      <c r="D45" s="46"/>
      <c r="E45" s="20" t="s">
        <v>104</v>
      </c>
      <c r="F45" s="20"/>
      <c r="G45" s="20"/>
      <c r="H45" s="20"/>
      <c r="I45" s="74" t="s">
        <v>105</v>
      </c>
      <c r="J45" s="74" t="s">
        <v>105</v>
      </c>
      <c r="K45" s="76"/>
      <c r="L45" s="76"/>
    </row>
    <row r="46" s="1" customFormat="1" ht="50" customHeight="1" spans="1:12">
      <c r="A46" s="9"/>
      <c r="B46" s="9"/>
      <c r="C46" s="9"/>
      <c r="D46" s="9" t="s">
        <v>106</v>
      </c>
      <c r="E46" s="20" t="s">
        <v>107</v>
      </c>
      <c r="F46" s="20"/>
      <c r="G46" s="20"/>
      <c r="H46" s="20"/>
      <c r="I46" s="74" t="s">
        <v>108</v>
      </c>
      <c r="J46" s="74" t="s">
        <v>109</v>
      </c>
      <c r="K46" s="77"/>
      <c r="L46" s="77"/>
    </row>
    <row r="47" s="1" customFormat="1" ht="26" customHeight="1" spans="1:12">
      <c r="A47" s="9"/>
      <c r="B47" s="9" t="s">
        <v>110</v>
      </c>
      <c r="C47" s="9"/>
      <c r="D47" s="9" t="s">
        <v>111</v>
      </c>
      <c r="E47" s="45" t="s">
        <v>112</v>
      </c>
      <c r="F47" s="45"/>
      <c r="G47" s="45"/>
      <c r="H47" s="45"/>
      <c r="I47" s="74">
        <v>1</v>
      </c>
      <c r="J47" s="74">
        <v>1</v>
      </c>
      <c r="K47" s="9"/>
      <c r="L47" s="9"/>
    </row>
    <row r="48" s="1" customFormat="1" ht="26" customHeight="1" spans="1:12">
      <c r="A48" s="9"/>
      <c r="B48" s="9"/>
      <c r="C48" s="9"/>
      <c r="D48" s="9" t="s">
        <v>113</v>
      </c>
      <c r="E48" s="47"/>
      <c r="F48" s="47"/>
      <c r="G48" s="47"/>
      <c r="H48" s="47"/>
      <c r="I48" s="75"/>
      <c r="J48" s="75"/>
      <c r="K48" s="9"/>
      <c r="L48" s="9"/>
    </row>
    <row r="49" s="1" customFormat="1" ht="26" customHeight="1" spans="1:12">
      <c r="A49" s="9"/>
      <c r="B49" s="9"/>
      <c r="C49" s="9"/>
      <c r="D49" s="9" t="s">
        <v>114</v>
      </c>
      <c r="E49" s="45"/>
      <c r="F49" s="45"/>
      <c r="G49" s="45"/>
      <c r="H49" s="45"/>
      <c r="I49" s="75"/>
      <c r="J49" s="75"/>
      <c r="K49" s="9"/>
      <c r="L49" s="9"/>
    </row>
    <row r="50" s="1" customFormat="1" ht="26" customHeight="1" spans="1:12">
      <c r="A50" s="9"/>
      <c r="B50" s="9"/>
      <c r="C50" s="9"/>
      <c r="D50" s="9" t="s">
        <v>115</v>
      </c>
      <c r="E50" s="47" t="s">
        <v>116</v>
      </c>
      <c r="F50" s="47"/>
      <c r="G50" s="47"/>
      <c r="H50" s="47"/>
      <c r="I50" s="75" t="s">
        <v>117</v>
      </c>
      <c r="J50" s="75" t="s">
        <v>118</v>
      </c>
      <c r="K50" s="9"/>
      <c r="L50" s="9"/>
    </row>
    <row r="51" s="1" customFormat="1" ht="44" customHeight="1" spans="1:12">
      <c r="A51" s="9"/>
      <c r="B51" s="9" t="s">
        <v>119</v>
      </c>
      <c r="C51" s="9"/>
      <c r="D51" s="9" t="s">
        <v>120</v>
      </c>
      <c r="E51" s="48" t="s">
        <v>121</v>
      </c>
      <c r="F51" s="45"/>
      <c r="G51" s="45"/>
      <c r="H51" s="45"/>
      <c r="I51" s="74" t="s">
        <v>122</v>
      </c>
      <c r="J51" s="78">
        <v>0.997</v>
      </c>
      <c r="K51" s="79"/>
      <c r="L51" s="79"/>
    </row>
    <row r="52" s="3" customFormat="1" ht="27" customHeight="1" spans="1:12">
      <c r="A52" s="49" t="s">
        <v>123</v>
      </c>
      <c r="B52" s="49"/>
      <c r="C52" s="49"/>
      <c r="D52" s="49"/>
      <c r="E52" s="50" t="s">
        <v>124</v>
      </c>
      <c r="F52" s="50"/>
      <c r="G52" s="49"/>
      <c r="H52" s="49" t="s">
        <v>125</v>
      </c>
      <c r="I52" s="49"/>
      <c r="J52" s="49"/>
      <c r="K52" s="49"/>
      <c r="L52" s="50"/>
    </row>
    <row r="53" s="1" customFormat="1" ht="54" customHeight="1" spans="1:12">
      <c r="A53" s="51" t="s">
        <v>126</v>
      </c>
      <c r="B53" s="51"/>
      <c r="C53" s="51"/>
      <c r="D53" s="51"/>
      <c r="E53" s="51"/>
      <c r="F53" s="51"/>
      <c r="G53" s="51"/>
      <c r="H53" s="51"/>
      <c r="I53" s="51"/>
      <c r="J53" s="51"/>
      <c r="K53" s="80"/>
      <c r="L53" s="81"/>
    </row>
    <row r="54" s="1" customFormat="1" spans="1:12">
      <c r="A54" s="52"/>
      <c r="B54" s="52"/>
      <c r="C54" s="52"/>
      <c r="D54" s="52"/>
      <c r="E54" s="52"/>
      <c r="F54" s="52"/>
      <c r="G54" s="52"/>
      <c r="H54" s="52"/>
      <c r="I54" s="52"/>
      <c r="J54" s="82"/>
      <c r="K54" s="82"/>
      <c r="L54" s="82"/>
    </row>
    <row r="55" s="1" customFormat="1" spans="1:12">
      <c r="A55" s="52"/>
      <c r="B55" s="52"/>
      <c r="C55" s="52"/>
      <c r="D55" s="52"/>
      <c r="E55" s="52"/>
      <c r="F55" s="52"/>
      <c r="G55" s="52"/>
      <c r="H55" s="52"/>
      <c r="I55" s="52"/>
      <c r="J55" s="82"/>
      <c r="K55" s="82"/>
      <c r="L55" s="82"/>
    </row>
    <row r="56" s="1" customFormat="1" spans="1:12">
      <c r="A56" s="52"/>
      <c r="B56" s="52"/>
      <c r="C56" s="52"/>
      <c r="D56" s="52"/>
      <c r="E56" s="52"/>
      <c r="F56" s="52"/>
      <c r="G56" s="52"/>
      <c r="H56" s="52"/>
      <c r="I56" s="52"/>
      <c r="J56" s="82"/>
      <c r="K56" s="82"/>
      <c r="L56" s="82"/>
    </row>
    <row r="57" s="1" customFormat="1" spans="1:12">
      <c r="A57" s="52"/>
      <c r="B57" s="52"/>
      <c r="C57" s="52"/>
      <c r="D57" s="52"/>
      <c r="E57" s="52"/>
      <c r="F57" s="52"/>
      <c r="G57" s="52"/>
      <c r="H57" s="52"/>
      <c r="I57" s="52"/>
      <c r="J57" s="82"/>
      <c r="K57" s="82"/>
      <c r="L57" s="82"/>
    </row>
    <row r="58" s="1" customFormat="1" spans="1:12">
      <c r="A58" s="52"/>
      <c r="B58" s="52"/>
      <c r="C58" s="52"/>
      <c r="D58" s="52"/>
      <c r="E58" s="52"/>
      <c r="F58" s="52"/>
      <c r="G58" s="52"/>
      <c r="H58" s="52"/>
      <c r="I58" s="52"/>
      <c r="J58" s="82"/>
      <c r="K58" s="82"/>
      <c r="L58" s="82"/>
    </row>
    <row r="59" s="1" customFormat="1" spans="1:12">
      <c r="A59" s="52"/>
      <c r="B59" s="52"/>
      <c r="C59" s="52"/>
      <c r="D59" s="52"/>
      <c r="E59" s="52"/>
      <c r="F59" s="52"/>
      <c r="G59" s="52"/>
      <c r="H59" s="52"/>
      <c r="I59" s="52"/>
      <c r="J59" s="82"/>
      <c r="K59" s="82"/>
      <c r="L59" s="82"/>
    </row>
    <row r="60" s="1" customFormat="1" spans="1:12">
      <c r="A60" s="52"/>
      <c r="B60" s="52"/>
      <c r="C60" s="52"/>
      <c r="D60" s="52"/>
      <c r="E60" s="52"/>
      <c r="F60" s="52"/>
      <c r="G60" s="52"/>
      <c r="H60" s="52"/>
      <c r="I60" s="52"/>
      <c r="J60" s="82"/>
      <c r="K60" s="82"/>
      <c r="L60" s="82"/>
    </row>
  </sheetData>
  <mergeCells count="98">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0:K30"/>
    <mergeCell ref="A31:K31"/>
    <mergeCell ref="D32:E32"/>
    <mergeCell ref="F32:H32"/>
    <mergeCell ref="I32:J32"/>
    <mergeCell ref="D33:E33"/>
    <mergeCell ref="F33:H33"/>
    <mergeCell ref="I33:J33"/>
    <mergeCell ref="D34:E34"/>
    <mergeCell ref="F34:K34"/>
    <mergeCell ref="A35:K35"/>
    <mergeCell ref="B36:F36"/>
    <mergeCell ref="G36:I36"/>
    <mergeCell ref="J36:K36"/>
    <mergeCell ref="B37:C37"/>
    <mergeCell ref="D37:F37"/>
    <mergeCell ref="G37:I37"/>
    <mergeCell ref="J37:K37"/>
    <mergeCell ref="B38:C38"/>
    <mergeCell ref="D38:F38"/>
    <mergeCell ref="G38:I38"/>
    <mergeCell ref="J38:K38"/>
    <mergeCell ref="A39:K39"/>
    <mergeCell ref="B40:C40"/>
    <mergeCell ref="E40:H40"/>
    <mergeCell ref="E41:H41"/>
    <mergeCell ref="E42:H42"/>
    <mergeCell ref="E43:H43"/>
    <mergeCell ref="E44:H44"/>
    <mergeCell ref="E45:H45"/>
    <mergeCell ref="E46:H46"/>
    <mergeCell ref="E47:H47"/>
    <mergeCell ref="E48:H48"/>
    <mergeCell ref="E49:H49"/>
    <mergeCell ref="E50:H50"/>
    <mergeCell ref="B51:C51"/>
    <mergeCell ref="E51:H51"/>
    <mergeCell ref="A52:D52"/>
    <mergeCell ref="E52:F52"/>
    <mergeCell ref="H52:J52"/>
    <mergeCell ref="A53:J53"/>
    <mergeCell ref="A14:A30"/>
    <mergeCell ref="A36:A38"/>
    <mergeCell ref="A40:A51"/>
    <mergeCell ref="B21:B22"/>
    <mergeCell ref="C21:C22"/>
    <mergeCell ref="D21:D22"/>
    <mergeCell ref="D41:D42"/>
    <mergeCell ref="D44:D45"/>
    <mergeCell ref="K21:K22"/>
    <mergeCell ref="L9:L12"/>
    <mergeCell ref="B15:C16"/>
    <mergeCell ref="A32:C34"/>
    <mergeCell ref="B41:C46"/>
    <mergeCell ref="B47:C50"/>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2024-04-18T07:11:01Z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