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<sst xmlns="http://schemas.openxmlformats.org/spreadsheetml/2006/main" count="137" uniqueCount="125">
  <si>
    <t>附件2</t>
  </si>
  <si>
    <t>曲江区2023年度项目支出绩效自评基础信息表</t>
  </si>
  <si>
    <t>项目名称</t>
  </si>
  <si>
    <t>农村生活饮用水监管工作及宣传</t>
  </si>
  <si>
    <t>项目负责人及联系电话</t>
  </si>
  <si>
    <t>黄福强  13192880376</t>
  </si>
  <si>
    <t>经办人及电话</t>
  </si>
  <si>
    <t>李叶伟  15219035519</t>
  </si>
  <si>
    <t>佐证材料</t>
  </si>
  <si>
    <t>单位名称</t>
  </si>
  <si>
    <t>韶关市曲江区卫生监督所</t>
  </si>
  <si>
    <t>资金安排文号</t>
  </si>
  <si>
    <t>韶曲财[2023]5号</t>
  </si>
  <si>
    <t>预算支出功能科目名称及代码</t>
  </si>
  <si>
    <t>[2100499]其他公共卫生支出</t>
  </si>
  <si>
    <t>1-1</t>
  </si>
  <si>
    <t>归口股室</t>
  </si>
  <si>
    <t>社保股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</si>
  <si>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</si>
  <si>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</si>
  <si>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</si>
  <si>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农村生活饮用水监管工作  </t>
    </r>
  </si>
  <si>
    <t>一、项目申请依据</t>
  </si>
  <si>
    <t>项目建设内容</t>
  </si>
  <si>
    <t>农村生活饮用水监管工作，开展镇、村水质卫生监督人员培训及相关工作人员经费5200元；车辆经费支出19800元；制作宣传手册、宣传栏等工作经费25000元。</t>
  </si>
  <si>
    <t>附件1：关于下达2023年部门预算指标的通知（韶曲财[2023]5号）</t>
  </si>
  <si>
    <t>项目设立的依据</t>
  </si>
  <si>
    <t>根据区政府工作会议纪要[2017]18号文《全区生活饮用水水质卫生整治工作会议纪要》；预计镇、村水质卫生监督人员培训10000元；水质卫生知识宣传手册75000元；水质卫生知识宣传栏21000元；工作人员、车辆经费18000元，共计124000。</t>
  </si>
  <si>
    <t>项目审批</t>
  </si>
  <si>
    <r>
      <rPr>
        <sz val="10"/>
        <rFont val="宋体"/>
        <charset val="134"/>
      </rPr>
      <t>项目审批：(审批文件名称);关于下达2023年部门预算指标的通知（韶曲财[2023]号）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区政府批准文件   </t>
    </r>
  </si>
  <si>
    <t>项目的可行性、必要性</t>
  </si>
  <si>
    <t>保障农村生活饮用水监管工作顺利开展，提高群众安全用水。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</si>
  <si>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</si>
  <si>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</si>
  <si>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</si>
  <si>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</si>
  <si>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</si>
  <si>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</si>
  <si>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</si>
  <si>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 xml:space="preserve">    元</t>
  </si>
  <si>
    <t>上年度结转结余金额</t>
  </si>
  <si>
    <t xml:space="preserve">                  0元   </t>
  </si>
  <si>
    <t>其中：财政拨款（区级专款）</t>
  </si>
  <si>
    <t xml:space="preserve">                   0元</t>
  </si>
  <si>
    <t>其他资金(自筹)</t>
  </si>
  <si>
    <t xml:space="preserve">                0元</t>
  </si>
  <si>
    <t>年度资金安排总额：</t>
  </si>
  <si>
    <t xml:space="preserve">              50000 元</t>
  </si>
  <si>
    <t xml:space="preserve">                 50000元</t>
  </si>
  <si>
    <t>实际支出总额：</t>
  </si>
  <si>
    <t xml:space="preserve">              24000 元</t>
  </si>
  <si>
    <t xml:space="preserve">             24000元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</si>
  <si>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</si>
  <si>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</si>
  <si>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</si>
  <si>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</si>
  <si>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</si>
  <si>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</si>
  <si>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</si>
  <si>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</si>
  <si>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</si>
  <si>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</si>
  <si>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</si>
  <si>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</si>
  <si>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2023年1-12月</t>
  </si>
  <si>
    <t>2023年1－12月</t>
  </si>
  <si>
    <t>2023年2-4月</t>
  </si>
  <si>
    <t>2023年5-6月</t>
  </si>
  <si>
    <t>2023年7-9月</t>
  </si>
  <si>
    <t>2023年10-11月</t>
  </si>
  <si>
    <t>资金情况说明（未按预期到位/支付的原因；未支付完成的原因以及下一步工作计划）：因财政困难，资金未足额拨付；下一步工作计划：进一步完善项目资金的使用计划，保证使用率达到100%。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</si>
  <si>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</si>
  <si>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</si>
  <si>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</si>
  <si>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</si>
  <si>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</si>
  <si>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</si>
  <si>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</si>
  <si>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</si>
  <si>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</si>
  <si>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</si>
  <si>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</si>
  <si>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</si>
  <si>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</si>
  <si>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定期对我区域农村生活饮用水进行监管工作，把握饮用水动态，找短板，及时做好2023年度农村生活饮用水监管工作计划，保障农村水质安全。</t>
  </si>
  <si>
    <t>定期对我区域农村生活饮用水进行监管工作，把握饮用水动态，找短板，及时做好2021年度农村生活饮用水监管工作计划，保障农村水质安全。</t>
  </si>
  <si>
    <t>阶段性目标</t>
  </si>
  <si>
    <t xml:space="preserve">1、完成全区农村生活饮用水卫生监督工作
2、加强生活饮用水相关卫生知识的宣传，强化供水单位责任人和经营者的生活饮用水卫生安全防范意识，增强其保障生活饮用水卫生安全的责任感，促进供水单位加大对消毒设施和供水设施的投入，改善供水卫生条件。
3、2022年完成全区农村生活饮用水监管工作监督检查任务，完成率应达到100%。
4、群众满意度≥95%
</t>
  </si>
  <si>
    <t xml:space="preserve">1、已完成全区190次卫生监督检查
2、已开展生活饮用水相关卫生知识的宣传，强化了供水单位责任人和经营者的生活饮用水卫生安全防范意识，促进供水单位加大对消毒设施和供水设施的投入，改善供水卫生条件。
3、2023年完成全区农村生活饮用水监管工作监督检查任务，完成率100%。
4、群众满意度100%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</si>
  <si>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</si>
  <si>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</si>
  <si>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</si>
  <si>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</si>
  <si>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</si>
  <si>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</si>
  <si>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</si>
  <si>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</si>
  <si>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</si>
  <si>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</si>
  <si>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水质监测数</t>
  </si>
  <si>
    <t>186次</t>
  </si>
  <si>
    <t>191次</t>
  </si>
  <si>
    <t>质量指标</t>
  </si>
  <si>
    <t>水质合格率</t>
  </si>
  <si>
    <t>水质安全问题</t>
  </si>
  <si>
    <t>提供全方位技术服务指导，保障生活饮用水卫生安全</t>
  </si>
  <si>
    <t>时效指标</t>
  </si>
  <si>
    <t>资金到位率</t>
  </si>
  <si>
    <t>成本指标</t>
  </si>
  <si>
    <t>控制预算金额</t>
  </si>
  <si>
    <t>有效控制</t>
  </si>
  <si>
    <t>社会效益指标</t>
  </si>
  <si>
    <t>重大公共卫生事件发生的风险</t>
  </si>
  <si>
    <t>有效降低风险</t>
  </si>
  <si>
    <t>可持续影响指标</t>
  </si>
  <si>
    <t>群众安全用水意识</t>
  </si>
  <si>
    <t>逐步提高</t>
  </si>
  <si>
    <t>满意度指标</t>
  </si>
  <si>
    <t>服务对象满意度</t>
  </si>
  <si>
    <t>服务对象或社会公众满意度</t>
  </si>
  <si>
    <t>群众满意度100%</t>
  </si>
  <si>
    <t xml:space="preserve">经办人：李叶伟 </t>
  </si>
  <si>
    <t xml:space="preserve">单位负责人：张新强 </t>
  </si>
  <si>
    <t xml:space="preserve">             上报时间：2024年4月15日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</si>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</sst>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25" borderId="18" applyNumberFormat="0" applyAlignment="0" applyProtection="0">
      <alignment vertical="center"/>
    </xf>
    <xf numFmtId="0" fontId="26" fillId="25" borderId="16" applyNumberFormat="0" applyAlignment="0" applyProtection="0">
      <alignment vertical="center"/>
    </xf>
    <xf numFmtId="0" fontId="27" fillId="26" borderId="19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0" borderId="0"/>
  </cellStyleXfs>
  <cellXfs count="7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1" fillId="0" borderId="1" xfId="49" applyBorder="1" applyAlignment="1">
      <alignment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left" vertical="center" wrapText="1"/>
    </xf>
    <xf numFmtId="0" fontId="5" fillId="2" borderId="12" xfId="49" applyNumberFormat="1" applyFont="1" applyFill="1" applyBorder="1" applyAlignment="1">
      <alignment horizontal="left" vertical="center" wrapText="1"/>
    </xf>
    <xf numFmtId="0" fontId="5" fillId="2" borderId="13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4" borderId="7" xfId="49" applyNumberFormat="1" applyFont="1" applyFill="1" applyBorder="1" applyAlignment="1">
      <alignment horizontal="center" vertical="center" wrapText="1"/>
    </xf>
    <xf numFmtId="0" fontId="9" fillId="4" borderId="9" xfId="49" applyNumberFormat="1" applyFont="1" applyFill="1" applyBorder="1" applyAlignment="1">
      <alignment horizontal="center" vertical="center" wrapText="1"/>
    </xf>
    <xf numFmtId="0" fontId="9" fillId="4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7" xfId="49" applyNumberFormat="1" applyFont="1" applyFill="1" applyBorder="1" applyAlignment="1">
      <alignment horizontal="center" vertical="center" wrapText="1"/>
    </xf>
    <xf numFmtId="9" fontId="5" fillId="2" borderId="10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Normal="100" zoomScaleSheetLayoutView="100" topLeftCell="A16" workbookViewId="0">
      <selection activeCell="O25" sqref="O25"/>
    </sheetView>
  </sheetViews>
  <sheetFormatPr defaultColWidth="9" defaultRowHeight="15.6"/>
  <cols>
    <col min="1" max="1" width="6.12962962962963" style="1" customWidth="1"/>
    <col min="2" max="2" width="3.75" style="1" customWidth="1"/>
    <col min="3" max="3" width="8.62962962962963" style="1" customWidth="1"/>
    <col min="4" max="4" width="11.8796296296296" style="1" customWidth="1"/>
    <col min="5" max="5" width="13.7777777777778" style="1" customWidth="1"/>
    <col min="6" max="6" width="10.8796296296296" style="1" customWidth="1"/>
    <col min="7" max="7" width="12" style="1" customWidth="1"/>
    <col min="8" max="8" width="14.1111111111111" style="1" customWidth="1"/>
    <col min="9" max="9" width="14.6296296296296" style="1" customWidth="1"/>
    <col min="10" max="10" width="15.3333333333333" style="4" customWidth="1"/>
    <col min="11" max="11" width="23.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5"/>
      <c r="J4" s="56" t="s">
        <v>6</v>
      </c>
      <c r="K4" s="5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8" t="s">
        <v>14</v>
      </c>
      <c r="L5" s="59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60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60"/>
      <c r="L8" s="9"/>
    </row>
    <row r="9" s="1" customFormat="1" ht="26" customHeight="1" spans="1:12">
      <c r="A9" s="16" t="s">
        <v>23</v>
      </c>
      <c r="B9" s="16"/>
      <c r="C9" s="16"/>
      <c r="D9" s="17" t="s">
        <v>24</v>
      </c>
      <c r="E9" s="17"/>
      <c r="F9" s="17"/>
      <c r="G9" s="17"/>
      <c r="H9" s="17"/>
      <c r="I9" s="17"/>
      <c r="J9" s="17"/>
      <c r="K9" s="17"/>
      <c r="L9" s="61" t="s">
        <v>25</v>
      </c>
    </row>
    <row r="10" s="1" customFormat="1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62"/>
    </row>
    <row r="11" s="1" customFormat="1" ht="106" customHeight="1" spans="1:12">
      <c r="A11" s="16" t="s">
        <v>28</v>
      </c>
      <c r="B11" s="16"/>
      <c r="C11" s="16"/>
      <c r="D11" s="18" t="s">
        <v>29</v>
      </c>
      <c r="E11" s="18"/>
      <c r="F11" s="18"/>
      <c r="G11" s="18"/>
      <c r="H11" s="18"/>
      <c r="I11" s="18"/>
      <c r="J11" s="18"/>
      <c r="K11" s="18"/>
      <c r="L11" s="62"/>
    </row>
    <row r="12" s="1" customFormat="1" ht="26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63"/>
    </row>
    <row r="13" s="1" customFormat="1" ht="26" customHeight="1" spans="1:12">
      <c r="A13" s="14" t="s">
        <v>32</v>
      </c>
      <c r="B13" s="19"/>
      <c r="C13" s="19"/>
      <c r="D13" s="19"/>
      <c r="E13" s="19"/>
      <c r="F13" s="19"/>
      <c r="G13" s="19"/>
      <c r="H13" s="19"/>
      <c r="I13" s="19"/>
      <c r="J13" s="19"/>
      <c r="K13" s="46"/>
      <c r="L13" s="9"/>
    </row>
    <row r="14" s="1" customFormat="1" ht="26" customHeight="1" spans="1:12">
      <c r="A14" s="9" t="s">
        <v>33</v>
      </c>
      <c r="B14" s="20" t="s">
        <v>34</v>
      </c>
      <c r="C14" s="20"/>
      <c r="D14" s="20"/>
      <c r="E14" s="20"/>
      <c r="F14" s="20"/>
      <c r="G14" s="20"/>
      <c r="H14" s="20"/>
      <c r="I14" s="20"/>
      <c r="J14" s="20"/>
      <c r="K14" s="64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20" t="s">
        <v>37</v>
      </c>
      <c r="G15" s="20"/>
      <c r="H15" s="20"/>
      <c r="I15" s="20"/>
      <c r="J15" s="20"/>
      <c r="K15" s="64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20" t="s">
        <v>39</v>
      </c>
      <c r="G16" s="20"/>
      <c r="H16" s="20"/>
      <c r="I16" s="20"/>
      <c r="J16" s="20"/>
      <c r="K16" s="64"/>
      <c r="L16" s="9"/>
    </row>
    <row r="17" s="1" customFormat="1" ht="32" customHeight="1" spans="1:12">
      <c r="A17" s="9"/>
      <c r="B17" s="21" t="s">
        <v>40</v>
      </c>
      <c r="C17" s="22"/>
      <c r="D17" s="9" t="s">
        <v>41</v>
      </c>
      <c r="E17" s="9"/>
      <c r="F17" s="17" t="s">
        <v>42</v>
      </c>
      <c r="G17" s="17"/>
      <c r="H17" s="23" t="s">
        <v>43</v>
      </c>
      <c r="I17" s="23"/>
      <c r="J17" s="65" t="s">
        <v>44</v>
      </c>
      <c r="K17" s="9" t="s">
        <v>45</v>
      </c>
      <c r="L17" s="66"/>
    </row>
    <row r="18" s="1" customFormat="1" ht="32" customHeight="1" spans="1:12">
      <c r="A18" s="9"/>
      <c r="B18" s="21" t="s">
        <v>46</v>
      </c>
      <c r="C18" s="22"/>
      <c r="D18" s="9" t="s">
        <v>47</v>
      </c>
      <c r="E18" s="9"/>
      <c r="F18" s="17" t="s">
        <v>42</v>
      </c>
      <c r="G18" s="17"/>
      <c r="H18" s="24" t="s">
        <v>48</v>
      </c>
      <c r="I18" s="67"/>
      <c r="J18" s="65" t="s">
        <v>44</v>
      </c>
      <c r="K18" s="9" t="s">
        <v>45</v>
      </c>
      <c r="L18" s="66"/>
    </row>
    <row r="19" s="1" customFormat="1" ht="32" customHeight="1" spans="1:12">
      <c r="A19" s="9"/>
      <c r="B19" s="25" t="s">
        <v>49</v>
      </c>
      <c r="C19" s="26"/>
      <c r="D19" s="27" t="s">
        <v>50</v>
      </c>
      <c r="E19" s="27"/>
      <c r="F19" s="17" t="s">
        <v>42</v>
      </c>
      <c r="G19" s="17"/>
      <c r="H19" s="28" t="s">
        <v>51</v>
      </c>
      <c r="I19" s="68"/>
      <c r="J19" s="65" t="s">
        <v>44</v>
      </c>
      <c r="K19" s="27" t="s">
        <v>45</v>
      </c>
      <c r="L19" s="66"/>
    </row>
    <row r="20" s="1" customFormat="1" ht="26" customHeight="1" spans="1:12">
      <c r="A20" s="9"/>
      <c r="B20" s="29" t="s">
        <v>52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40</v>
      </c>
      <c r="D21" s="32" t="s">
        <v>53</v>
      </c>
      <c r="E21" s="9" t="s">
        <v>54</v>
      </c>
      <c r="F21" s="9"/>
      <c r="G21" s="9"/>
      <c r="H21" s="33" t="s">
        <v>55</v>
      </c>
      <c r="I21" s="33"/>
      <c r="J21" s="33"/>
      <c r="K21" s="27" t="s">
        <v>56</v>
      </c>
      <c r="L21" s="9"/>
    </row>
    <row r="22" s="1" customFormat="1" ht="26" customHeight="1" spans="1:12">
      <c r="A22" s="9"/>
      <c r="B22" s="31"/>
      <c r="C22" s="32"/>
      <c r="D22" s="32"/>
      <c r="E22" s="9" t="s">
        <v>57</v>
      </c>
      <c r="F22" s="9" t="s">
        <v>58</v>
      </c>
      <c r="G22" s="9" t="s">
        <v>59</v>
      </c>
      <c r="H22" s="9" t="s">
        <v>60</v>
      </c>
      <c r="I22" s="9" t="s">
        <v>61</v>
      </c>
      <c r="J22" s="9" t="s">
        <v>62</v>
      </c>
      <c r="K22" s="47"/>
      <c r="L22" s="9"/>
    </row>
    <row r="23" s="1" customFormat="1" ht="26" customHeight="1" spans="1:12">
      <c r="A23" s="9"/>
      <c r="B23" s="34" t="s">
        <v>63</v>
      </c>
      <c r="C23" s="30">
        <v>0</v>
      </c>
      <c r="D23" s="9">
        <v>50000</v>
      </c>
      <c r="E23" s="35" t="s">
        <v>64</v>
      </c>
      <c r="F23" s="9">
        <v>24000</v>
      </c>
      <c r="G23" s="36">
        <f>F23/D23</f>
        <v>0.48</v>
      </c>
      <c r="H23" s="9" t="s">
        <v>65</v>
      </c>
      <c r="I23" s="9">
        <v>24000</v>
      </c>
      <c r="J23" s="36">
        <v>1</v>
      </c>
      <c r="K23" s="9">
        <v>0</v>
      </c>
      <c r="L23" s="9"/>
    </row>
    <row r="24" s="1" customFormat="1" ht="26" customHeight="1" spans="1:12">
      <c r="A24" s="9"/>
      <c r="B24" s="30">
        <v>1</v>
      </c>
      <c r="C24" s="34"/>
      <c r="D24" s="9"/>
      <c r="E24" s="35">
        <v>44958</v>
      </c>
      <c r="F24" s="9">
        <v>5000</v>
      </c>
      <c r="G24" s="36">
        <f>F24/D23</f>
        <v>0.1</v>
      </c>
      <c r="H24" s="9" t="s">
        <v>66</v>
      </c>
      <c r="I24" s="9">
        <v>5000</v>
      </c>
      <c r="J24" s="36">
        <v>1</v>
      </c>
      <c r="K24" s="30"/>
      <c r="L24" s="9"/>
    </row>
    <row r="25" s="1" customFormat="1" ht="26" customHeight="1" spans="1:12">
      <c r="A25" s="9"/>
      <c r="B25" s="30">
        <v>2</v>
      </c>
      <c r="C25" s="34"/>
      <c r="D25" s="9"/>
      <c r="E25" s="35">
        <v>45047</v>
      </c>
      <c r="F25" s="9">
        <v>5000</v>
      </c>
      <c r="G25" s="36">
        <f>(F25+F24)/D23</f>
        <v>0.2</v>
      </c>
      <c r="H25" s="9" t="s">
        <v>67</v>
      </c>
      <c r="I25" s="9">
        <v>5000</v>
      </c>
      <c r="J25" s="36">
        <v>1</v>
      </c>
      <c r="K25" s="30"/>
      <c r="L25" s="9"/>
    </row>
    <row r="26" s="1" customFormat="1" ht="26" customHeight="1" spans="1:12">
      <c r="A26" s="9"/>
      <c r="B26" s="30">
        <v>3</v>
      </c>
      <c r="C26" s="34"/>
      <c r="D26" s="9"/>
      <c r="E26" s="35">
        <v>45108</v>
      </c>
      <c r="F26" s="9">
        <v>5000</v>
      </c>
      <c r="G26" s="36">
        <f>(F26+F25+F24)/D23</f>
        <v>0.3</v>
      </c>
      <c r="H26" s="9" t="s">
        <v>68</v>
      </c>
      <c r="I26" s="9">
        <v>5000</v>
      </c>
      <c r="J26" s="36">
        <v>1</v>
      </c>
      <c r="K26" s="30"/>
      <c r="L26" s="9"/>
    </row>
    <row r="27" s="1" customFormat="1" ht="26" customHeight="1" spans="1:12">
      <c r="A27" s="9"/>
      <c r="B27" s="30">
        <v>4</v>
      </c>
      <c r="C27" s="34"/>
      <c r="D27" s="9"/>
      <c r="E27" s="35">
        <v>45200</v>
      </c>
      <c r="F27" s="9">
        <v>5000</v>
      </c>
      <c r="G27" s="36">
        <f>(F27+F26+F25+F24)/D23</f>
        <v>0.4</v>
      </c>
      <c r="H27" s="9" t="s">
        <v>69</v>
      </c>
      <c r="I27" s="9">
        <v>5000</v>
      </c>
      <c r="J27" s="36">
        <v>1</v>
      </c>
      <c r="K27" s="30"/>
      <c r="L27" s="9"/>
    </row>
    <row r="28" s="1" customFormat="1" ht="26" customHeight="1" spans="1:12">
      <c r="A28" s="9"/>
      <c r="B28" s="30">
        <v>5</v>
      </c>
      <c r="C28" s="34"/>
      <c r="D28" s="9"/>
      <c r="E28" s="35">
        <v>45261</v>
      </c>
      <c r="F28" s="9">
        <v>4000</v>
      </c>
      <c r="G28" s="36">
        <f>F23/D23</f>
        <v>0.48</v>
      </c>
      <c r="H28" s="35">
        <v>45261</v>
      </c>
      <c r="I28" s="9">
        <v>4000</v>
      </c>
      <c r="J28" s="36">
        <v>1</v>
      </c>
      <c r="K28" s="30"/>
      <c r="L28" s="9"/>
    </row>
    <row r="29" s="1" customFormat="1" ht="26" customHeight="1" spans="1:12">
      <c r="A29" s="9"/>
      <c r="B29" s="30">
        <v>6</v>
      </c>
      <c r="C29" s="34"/>
      <c r="D29" s="9"/>
      <c r="E29" s="37"/>
      <c r="F29" s="37"/>
      <c r="G29" s="37"/>
      <c r="H29" s="35"/>
      <c r="I29" s="9"/>
      <c r="J29" s="36"/>
      <c r="K29" s="9"/>
      <c r="L29" s="9"/>
    </row>
    <row r="30" s="1" customFormat="1" ht="26" customHeight="1" spans="1:12">
      <c r="A30" s="9"/>
      <c r="B30" s="34"/>
      <c r="C30" s="34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70</v>
      </c>
      <c r="C31" s="15"/>
      <c r="D31" s="15"/>
      <c r="E31" s="15"/>
      <c r="F31" s="15"/>
      <c r="G31" s="15"/>
      <c r="H31" s="15"/>
      <c r="I31" s="15"/>
      <c r="J31" s="15"/>
      <c r="K31" s="60"/>
      <c r="L31" s="9"/>
    </row>
    <row r="32" s="1" customFormat="1" ht="26" customHeight="1" spans="1:12">
      <c r="A32" s="38" t="s">
        <v>71</v>
      </c>
      <c r="B32" s="39"/>
      <c r="C32" s="39"/>
      <c r="D32" s="39"/>
      <c r="E32" s="39"/>
      <c r="F32" s="39"/>
      <c r="G32" s="39"/>
      <c r="H32" s="39"/>
      <c r="I32" s="39"/>
      <c r="J32" s="39"/>
      <c r="K32" s="69"/>
      <c r="L32" s="30"/>
    </row>
    <row r="33" s="1" customFormat="1" ht="26" customHeight="1" spans="1:12">
      <c r="A33" s="30" t="s">
        <v>72</v>
      </c>
      <c r="B33" s="30"/>
      <c r="C33" s="30"/>
      <c r="D33" s="9" t="s">
        <v>73</v>
      </c>
      <c r="E33" s="9"/>
      <c r="F33" s="35">
        <v>44927</v>
      </c>
      <c r="G33" s="9"/>
      <c r="H33" s="9"/>
      <c r="I33" s="9" t="s">
        <v>74</v>
      </c>
      <c r="J33" s="9"/>
      <c r="K33" s="35">
        <v>44927</v>
      </c>
      <c r="L33" s="9"/>
    </row>
    <row r="34" s="1" customFormat="1" ht="26" customHeight="1" spans="1:12">
      <c r="A34" s="30"/>
      <c r="B34" s="30"/>
      <c r="C34" s="30"/>
      <c r="D34" s="9" t="s">
        <v>75</v>
      </c>
      <c r="E34" s="9"/>
      <c r="F34" s="35">
        <v>45261</v>
      </c>
      <c r="G34" s="9"/>
      <c r="H34" s="9"/>
      <c r="I34" s="9" t="s">
        <v>76</v>
      </c>
      <c r="J34" s="9"/>
      <c r="K34" s="35">
        <v>45261</v>
      </c>
      <c r="L34" s="9"/>
    </row>
    <row r="35" s="1" customFormat="1" ht="43" customHeight="1" spans="1:12">
      <c r="A35" s="30"/>
      <c r="B35" s="30"/>
      <c r="C35" s="30"/>
      <c r="D35" s="9" t="s">
        <v>77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40" t="s">
        <v>78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70"/>
    </row>
    <row r="37" s="1" customFormat="1" ht="26" customHeight="1" spans="1:12">
      <c r="A37" s="9" t="s">
        <v>79</v>
      </c>
      <c r="B37" s="9" t="s">
        <v>80</v>
      </c>
      <c r="C37" s="9"/>
      <c r="D37" s="9"/>
      <c r="E37" s="9"/>
      <c r="F37" s="9"/>
      <c r="G37" s="10" t="s">
        <v>81</v>
      </c>
      <c r="H37" s="11"/>
      <c r="I37" s="12"/>
      <c r="J37" s="10" t="s">
        <v>82</v>
      </c>
      <c r="K37" s="12"/>
      <c r="L37" s="9"/>
    </row>
    <row r="38" s="1" customFormat="1" ht="60" customHeight="1" spans="1:12">
      <c r="A38" s="9"/>
      <c r="B38" s="10" t="s">
        <v>83</v>
      </c>
      <c r="C38" s="12"/>
      <c r="D38" s="10" t="s">
        <v>84</v>
      </c>
      <c r="E38" s="11"/>
      <c r="F38" s="12"/>
      <c r="G38" s="10" t="s">
        <v>85</v>
      </c>
      <c r="H38" s="11"/>
      <c r="I38" s="12"/>
      <c r="J38" s="10"/>
      <c r="K38" s="12"/>
      <c r="L38" s="9"/>
    </row>
    <row r="39" s="1" customFormat="1" ht="117" customHeight="1" spans="1:12">
      <c r="A39" s="9"/>
      <c r="B39" s="10" t="s">
        <v>86</v>
      </c>
      <c r="C39" s="12"/>
      <c r="D39" s="41" t="s">
        <v>87</v>
      </c>
      <c r="E39" s="42"/>
      <c r="F39" s="43"/>
      <c r="G39" s="41" t="s">
        <v>88</v>
      </c>
      <c r="H39" s="42"/>
      <c r="I39" s="43"/>
      <c r="J39" s="41"/>
      <c r="K39" s="43"/>
      <c r="L39" s="71"/>
    </row>
    <row r="40" s="1" customFormat="1" ht="26" customHeight="1" spans="1:12">
      <c r="A40" s="14" t="s">
        <v>89</v>
      </c>
      <c r="B40" s="15"/>
      <c r="C40" s="15"/>
      <c r="D40" s="15"/>
      <c r="E40" s="15"/>
      <c r="F40" s="15"/>
      <c r="G40" s="15"/>
      <c r="H40" s="15"/>
      <c r="I40" s="15"/>
      <c r="J40" s="15"/>
      <c r="K40" s="60"/>
      <c r="L40" s="9"/>
    </row>
    <row r="41" s="1" customFormat="1" ht="26" customHeight="1" spans="1:12">
      <c r="A41" s="9" t="s">
        <v>90</v>
      </c>
      <c r="B41" s="9" t="s">
        <v>91</v>
      </c>
      <c r="C41" s="9"/>
      <c r="D41" s="9" t="s">
        <v>92</v>
      </c>
      <c r="E41" s="9" t="s">
        <v>93</v>
      </c>
      <c r="F41" s="9"/>
      <c r="G41" s="9"/>
      <c r="H41" s="9"/>
      <c r="I41" s="9" t="s">
        <v>94</v>
      </c>
      <c r="J41" s="9" t="s">
        <v>95</v>
      </c>
      <c r="K41" s="9" t="s">
        <v>96</v>
      </c>
      <c r="L41" s="9"/>
    </row>
    <row r="42" s="1" customFormat="1" ht="26" customHeight="1" spans="1:12">
      <c r="A42" s="9"/>
      <c r="B42" s="9" t="s">
        <v>97</v>
      </c>
      <c r="C42" s="9"/>
      <c r="D42" s="9" t="s">
        <v>98</v>
      </c>
      <c r="E42" s="17" t="s">
        <v>99</v>
      </c>
      <c r="F42" s="17"/>
      <c r="G42" s="17"/>
      <c r="H42" s="17"/>
      <c r="I42" s="9" t="s">
        <v>100</v>
      </c>
      <c r="J42" s="36" t="s">
        <v>101</v>
      </c>
      <c r="K42" s="9"/>
      <c r="L42" s="9"/>
    </row>
    <row r="43" s="1" customFormat="1" ht="26" customHeight="1" spans="1:12">
      <c r="A43" s="9"/>
      <c r="B43" s="9"/>
      <c r="C43" s="9"/>
      <c r="D43" s="27" t="s">
        <v>102</v>
      </c>
      <c r="E43" s="17" t="s">
        <v>103</v>
      </c>
      <c r="F43" s="17"/>
      <c r="G43" s="17"/>
      <c r="H43" s="17"/>
      <c r="I43" s="36">
        <v>1</v>
      </c>
      <c r="J43" s="36">
        <v>1</v>
      </c>
      <c r="K43" s="36"/>
      <c r="L43" s="36"/>
    </row>
    <row r="44" s="1" customFormat="1" ht="26" customHeight="1" spans="1:12">
      <c r="A44" s="9"/>
      <c r="B44" s="9"/>
      <c r="C44" s="9"/>
      <c r="D44" s="44"/>
      <c r="E44" s="45" t="s">
        <v>104</v>
      </c>
      <c r="F44" s="19"/>
      <c r="G44" s="19"/>
      <c r="H44" s="46"/>
      <c r="I44" s="72" t="s">
        <v>105</v>
      </c>
      <c r="J44" s="72" t="s">
        <v>105</v>
      </c>
      <c r="K44" s="72"/>
      <c r="L44" s="36"/>
    </row>
    <row r="45" s="1" customFormat="1" ht="22" customHeight="1" spans="1:12">
      <c r="A45" s="9"/>
      <c r="B45" s="9"/>
      <c r="C45" s="9"/>
      <c r="D45" s="47"/>
      <c r="E45" s="48"/>
      <c r="F45" s="49"/>
      <c r="G45" s="49"/>
      <c r="H45" s="50"/>
      <c r="I45" s="73"/>
      <c r="J45" s="73"/>
      <c r="K45" s="73"/>
      <c r="L45" s="36"/>
    </row>
    <row r="46" s="1" customFormat="1" ht="26" customHeight="1" spans="1:12">
      <c r="A46" s="9"/>
      <c r="B46" s="9"/>
      <c r="C46" s="9"/>
      <c r="D46" s="9" t="s">
        <v>106</v>
      </c>
      <c r="E46" s="17" t="s">
        <v>107</v>
      </c>
      <c r="F46" s="17"/>
      <c r="G46" s="17"/>
      <c r="H46" s="17"/>
      <c r="I46" s="36">
        <v>1</v>
      </c>
      <c r="J46" s="36">
        <v>1</v>
      </c>
      <c r="K46" s="36"/>
      <c r="L46" s="36"/>
    </row>
    <row r="47" s="1" customFormat="1" ht="26" customHeight="1" spans="1:12">
      <c r="A47" s="9"/>
      <c r="B47" s="9"/>
      <c r="C47" s="9"/>
      <c r="D47" s="9" t="s">
        <v>108</v>
      </c>
      <c r="E47" s="17" t="s">
        <v>109</v>
      </c>
      <c r="F47" s="17"/>
      <c r="G47" s="17"/>
      <c r="H47" s="17"/>
      <c r="I47" s="36" t="s">
        <v>110</v>
      </c>
      <c r="J47" s="36" t="s">
        <v>110</v>
      </c>
      <c r="K47" s="74"/>
      <c r="L47" s="74"/>
    </row>
    <row r="48" s="1" customFormat="1" ht="26" customHeight="1" spans="1:12">
      <c r="A48" s="9"/>
      <c r="B48" s="9"/>
      <c r="C48" s="9"/>
      <c r="D48" s="9" t="s">
        <v>111</v>
      </c>
      <c r="E48" s="45" t="s">
        <v>112</v>
      </c>
      <c r="F48" s="19"/>
      <c r="G48" s="19"/>
      <c r="H48" s="46"/>
      <c r="I48" s="27" t="s">
        <v>113</v>
      </c>
      <c r="J48" s="27" t="s">
        <v>113</v>
      </c>
      <c r="K48" s="9"/>
      <c r="L48" s="9"/>
    </row>
    <row r="49" s="1" customFormat="1" ht="26" customHeight="1" spans="1:12">
      <c r="A49" s="9"/>
      <c r="B49" s="9"/>
      <c r="C49" s="9"/>
      <c r="D49" s="9"/>
      <c r="E49" s="48"/>
      <c r="F49" s="49"/>
      <c r="G49" s="49"/>
      <c r="H49" s="50"/>
      <c r="I49" s="47"/>
      <c r="J49" s="47"/>
      <c r="K49" s="9"/>
      <c r="L49" s="9"/>
    </row>
    <row r="50" s="1" customFormat="1" ht="26" customHeight="1" spans="1:12">
      <c r="A50" s="9"/>
      <c r="B50" s="9"/>
      <c r="C50" s="9"/>
      <c r="D50" s="9" t="s">
        <v>114</v>
      </c>
      <c r="E50" s="17" t="s">
        <v>115</v>
      </c>
      <c r="F50" s="17"/>
      <c r="G50" s="17"/>
      <c r="H50" s="17"/>
      <c r="I50" s="36" t="s">
        <v>116</v>
      </c>
      <c r="J50" s="36" t="s">
        <v>116</v>
      </c>
      <c r="K50" s="9"/>
      <c r="L50" s="9"/>
    </row>
    <row r="51" s="1" customFormat="1" ht="26" customHeight="1" spans="1:12">
      <c r="A51" s="9"/>
      <c r="B51" s="9" t="s">
        <v>117</v>
      </c>
      <c r="C51" s="9"/>
      <c r="D51" s="9" t="s">
        <v>118</v>
      </c>
      <c r="E51" s="17" t="s">
        <v>119</v>
      </c>
      <c r="F51" s="17"/>
      <c r="G51" s="17"/>
      <c r="H51" s="17"/>
      <c r="I51" s="36" t="s">
        <v>120</v>
      </c>
      <c r="J51" s="36" t="s">
        <v>120</v>
      </c>
      <c r="K51" s="36"/>
      <c r="L51" s="36"/>
    </row>
    <row r="52" s="3" customFormat="1" ht="27" customHeight="1" spans="1:12">
      <c r="A52" s="51" t="s">
        <v>121</v>
      </c>
      <c r="B52" s="51"/>
      <c r="C52" s="51"/>
      <c r="D52" s="51"/>
      <c r="E52" s="52" t="s">
        <v>122</v>
      </c>
      <c r="F52" s="52"/>
      <c r="G52" s="51"/>
      <c r="H52" s="51" t="s">
        <v>123</v>
      </c>
      <c r="I52" s="51"/>
      <c r="J52" s="51"/>
      <c r="K52" s="51"/>
      <c r="L52" s="52"/>
    </row>
    <row r="53" s="1" customFormat="1" ht="54" customHeight="1" spans="1:12">
      <c r="A53" s="53" t="s">
        <v>124</v>
      </c>
      <c r="B53" s="53"/>
      <c r="C53" s="53"/>
      <c r="D53" s="53"/>
      <c r="E53" s="53"/>
      <c r="F53" s="53"/>
      <c r="G53" s="53"/>
      <c r="H53" s="53"/>
      <c r="I53" s="53"/>
      <c r="J53" s="53"/>
      <c r="K53" s="75"/>
      <c r="L53" s="76"/>
    </row>
    <row r="54" s="1" customFormat="1" spans="1:12">
      <c r="A54" s="54"/>
      <c r="B54" s="54"/>
      <c r="C54" s="54"/>
      <c r="D54" s="54"/>
      <c r="E54" s="54"/>
      <c r="F54" s="54"/>
      <c r="G54" s="54"/>
      <c r="H54" s="54"/>
      <c r="I54" s="54"/>
      <c r="J54" s="77"/>
      <c r="K54" s="77"/>
      <c r="L54" s="77"/>
    </row>
    <row r="55" s="1" customFormat="1" spans="1:12">
      <c r="A55" s="54"/>
      <c r="B55" s="54"/>
      <c r="C55" s="54"/>
      <c r="D55" s="54"/>
      <c r="E55" s="54"/>
      <c r="F55" s="54"/>
      <c r="G55" s="54"/>
      <c r="H55" s="54"/>
      <c r="I55" s="54"/>
      <c r="J55" s="77"/>
      <c r="K55" s="77"/>
      <c r="L55" s="77"/>
    </row>
    <row r="56" s="1" customFormat="1" spans="1:12">
      <c r="A56" s="54"/>
      <c r="B56" s="54"/>
      <c r="C56" s="54"/>
      <c r="D56" s="54"/>
      <c r="E56" s="54"/>
      <c r="F56" s="54"/>
      <c r="G56" s="54"/>
      <c r="H56" s="54"/>
      <c r="I56" s="54"/>
      <c r="J56" s="77"/>
      <c r="K56" s="77"/>
      <c r="L56" s="77"/>
    </row>
    <row r="57" s="1" customFormat="1" spans="1:12">
      <c r="A57" s="54"/>
      <c r="B57" s="54"/>
      <c r="C57" s="54"/>
      <c r="D57" s="54"/>
      <c r="E57" s="54"/>
      <c r="F57" s="54"/>
      <c r="G57" s="54"/>
      <c r="H57" s="54"/>
      <c r="I57" s="54"/>
      <c r="J57" s="77"/>
      <c r="K57" s="77"/>
      <c r="L57" s="77"/>
    </row>
    <row r="58" s="1" customFormat="1" spans="1:12">
      <c r="A58" s="54"/>
      <c r="B58" s="54"/>
      <c r="C58" s="54"/>
      <c r="D58" s="54"/>
      <c r="E58" s="54"/>
      <c r="F58" s="54"/>
      <c r="G58" s="54"/>
      <c r="H58" s="54"/>
      <c r="I58" s="54"/>
      <c r="J58" s="77"/>
      <c r="K58" s="77"/>
      <c r="L58" s="77"/>
    </row>
    <row r="59" s="1" customFormat="1" spans="1:12">
      <c r="A59" s="54"/>
      <c r="B59" s="54"/>
      <c r="C59" s="54"/>
      <c r="D59" s="54"/>
      <c r="E59" s="54"/>
      <c r="F59" s="54"/>
      <c r="G59" s="54"/>
      <c r="H59" s="54"/>
      <c r="I59" s="54"/>
      <c r="J59" s="77"/>
      <c r="K59" s="77"/>
      <c r="L59" s="77"/>
    </row>
    <row r="60" s="1" customFormat="1" spans="1:12">
      <c r="A60" s="54"/>
      <c r="B60" s="54"/>
      <c r="C60" s="54"/>
      <c r="D60" s="54"/>
      <c r="E60" s="54"/>
      <c r="F60" s="54"/>
      <c r="G60" s="54"/>
      <c r="H60" s="54"/>
      <c r="I60" s="54"/>
      <c r="J60" s="77"/>
      <c r="K60" s="77"/>
      <c r="L60" s="77"/>
    </row>
  </sheetData>
  <mergeCells count="100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6:H46"/>
    <mergeCell ref="E47:H47"/>
    <mergeCell ref="E50:H50"/>
    <mergeCell ref="B51:C51"/>
    <mergeCell ref="E51:H51"/>
    <mergeCell ref="A52:D52"/>
    <mergeCell ref="E52:F52"/>
    <mergeCell ref="H52:J52"/>
    <mergeCell ref="A53:J53"/>
    <mergeCell ref="A14:A31"/>
    <mergeCell ref="A37:A39"/>
    <mergeCell ref="A41:A51"/>
    <mergeCell ref="B21:B22"/>
    <mergeCell ref="C21:C22"/>
    <mergeCell ref="D21:D22"/>
    <mergeCell ref="D43:D45"/>
    <mergeCell ref="D48:D49"/>
    <mergeCell ref="I44:I45"/>
    <mergeCell ref="I48:I49"/>
    <mergeCell ref="J44:J45"/>
    <mergeCell ref="J48:J49"/>
    <mergeCell ref="K21:K22"/>
    <mergeCell ref="K44:K45"/>
    <mergeCell ref="L9:L12"/>
    <mergeCell ref="B15:C16"/>
    <mergeCell ref="A33:C35"/>
    <mergeCell ref="B42:C47"/>
    <mergeCell ref="E44:H45"/>
    <mergeCell ref="B48:C50"/>
    <mergeCell ref="E48:H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2024-04-17T08:28:28Z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D4BE13C03C6F4237A794B7A8773739DD</vt:lpwstr>
  </property>
</Properties>
</file>