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<sst xmlns="http://schemas.openxmlformats.org/spreadsheetml/2006/main" count="84" uniqueCount="46">
  <si>
    <t>附件1</t>
  </si>
  <si>
    <t>曲江区2022年度绩效自评项目目录</t>
  </si>
  <si>
    <t>单位：元</t>
  </si>
  <si>
    <t>序号</t>
  </si>
  <si>
    <t>单位名称</t>
  </si>
  <si>
    <t>预算项目名称</t>
  </si>
  <si>
    <t>预算金额</t>
  </si>
  <si>
    <t>已支付金额</t>
  </si>
  <si>
    <t>结余金额</t>
  </si>
  <si>
    <t>佐证材料编号</t>
  </si>
  <si>
    <t>备注</t>
  </si>
  <si>
    <t>功能分类</t>
  </si>
  <si>
    <t>韶关市曲江区住房和城乡建设管理局</t>
  </si>
  <si>
    <t>101工程维护费</t>
  </si>
  <si>
    <t>区住管局附件1</t>
  </si>
  <si>
    <t>2030603人民防空</t>
  </si>
  <si>
    <t>2021年已安装警报器费用</t>
  </si>
  <si>
    <t>城区防空警报器LED屏租赁费</t>
  </si>
  <si>
    <t>城区防空警报系统维护管理费</t>
  </si>
  <si>
    <t>人防业务宣传费</t>
  </si>
  <si>
    <t>国防动员事业经费（人民防空警报试鸣暨疏散演练活动费）</t>
  </si>
  <si>
    <t>人防移动通讯指挥长途拉练经费</t>
  </si>
  <si>
    <t>韶关市曲江区城市管理外包服务项目</t>
  </si>
  <si>
    <t>2120899其他国有土地使用权出让收入安排的支出</t>
  </si>
  <si>
    <t>人防指挥中心建设费</t>
  </si>
  <si>
    <t>区住管局附件2</t>
  </si>
  <si>
    <t>农村危房改造项目资金</t>
  </si>
  <si>
    <t>区住管局附件3</t>
  </si>
  <si>
    <t>2210105农村危房改造</t>
  </si>
  <si>
    <t>“3.10”可燃气体闪爆事件专家费用</t>
  </si>
  <si>
    <t>区住管局附件4</t>
  </si>
  <si>
    <t>2120199其他城乡社区管理事务支出</t>
  </si>
  <si>
    <t>人防社区工作站维护费</t>
  </si>
  <si>
    <t>区住管局附件5</t>
  </si>
  <si>
    <t>曲江区燃气专项规划</t>
  </si>
  <si>
    <t>区住管局附件6</t>
  </si>
  <si>
    <t>2022年执法项目经费</t>
  </si>
  <si>
    <t>区住管局附件7</t>
  </si>
  <si>
    <t>祥安居住户一次性救济金</t>
  </si>
  <si>
    <t>区住管局附件8</t>
  </si>
  <si>
    <t>2121399其他城市基础设施配套费安排的支出</t>
  </si>
  <si>
    <t>祥安居拆除费用</t>
  </si>
  <si>
    <t>区住管局附件9</t>
  </si>
  <si>
    <t>2021年新增两台警报器费用</t>
  </si>
  <si>
    <t>曲江区房屋建筑和市政设施承灾体调查项目经费</t>
  </si>
  <si>
    <t>区住管局附件10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</si>
</sst>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topLeftCell="A4" workbookViewId="0">
      <selection activeCell="L19" sqref="L19"/>
    </sheetView>
  </sheetViews>
  <sheetFormatPr defaultColWidth="9" defaultRowHeight="13.5"/>
  <cols>
    <col min="1" max="1" width="5.75" customWidth="1"/>
    <col min="2" max="2" width="16.625" customWidth="1"/>
    <col min="3" max="3" width="40.625" customWidth="1"/>
    <col min="4" max="4" width="18.75" customWidth="1"/>
    <col min="5" max="6" width="18.75" hidden="1" customWidth="1"/>
    <col min="7" max="7" width="18.75" customWidth="1"/>
    <col min="9" max="9" width="9" hidden="1" customWidth="1"/>
  </cols>
  <sheetData>
    <row r="1" spans="1:1">
      <c r="A1" t="s">
        <v>0</v>
      </c>
    </row>
    <row r="2" ht="27" spans="1:8">
      <c r="A2" s="1" t="s">
        <v>1</v>
      </c>
      <c r="B2" s="1"/>
      <c r="C2" s="1"/>
      <c r="D2" s="1"/>
      <c r="E2" s="1"/>
      <c r="F2" s="1"/>
      <c r="G2" s="1"/>
      <c r="H2" s="1"/>
    </row>
    <row r="3" spans="8:8">
      <c r="H3" t="s">
        <v>2</v>
      </c>
    </row>
    <row r="4" ht="42" customHeight="1" spans="1:9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t="s">
        <v>11</v>
      </c>
    </row>
    <row r="5" ht="22.5" spans="1:9">
      <c r="A5" s="3">
        <v>1</v>
      </c>
      <c r="B5" s="4" t="s">
        <v>12</v>
      </c>
      <c r="C5" s="4" t="s">
        <v>13</v>
      </c>
      <c r="D5" s="5">
        <v>5000</v>
      </c>
      <c r="E5" s="5">
        <v>0</v>
      </c>
      <c r="F5" s="6">
        <f>D5-E5</f>
        <v>5000</v>
      </c>
      <c r="G5" s="7" t="s">
        <v>14</v>
      </c>
      <c r="H5" s="7"/>
      <c r="I5" t="s">
        <v>15</v>
      </c>
    </row>
    <row r="6" ht="22.5" spans="1:9">
      <c r="A6" s="3">
        <v>2</v>
      </c>
      <c r="B6" s="4" t="s">
        <v>12</v>
      </c>
      <c r="C6" s="4" t="s">
        <v>16</v>
      </c>
      <c r="D6" s="5">
        <v>36000</v>
      </c>
      <c r="E6" s="5">
        <v>0</v>
      </c>
      <c r="F6" s="6">
        <f t="shared" ref="F6:F35" si="0">D6-E6</f>
        <v>36000</v>
      </c>
      <c r="G6" s="7" t="s">
        <v>14</v>
      </c>
      <c r="H6" s="7"/>
      <c r="I6" t="s">
        <v>15</v>
      </c>
    </row>
    <row r="7" ht="22.5" spans="1:9">
      <c r="A7" s="3">
        <v>3</v>
      </c>
      <c r="B7" s="4" t="s">
        <v>12</v>
      </c>
      <c r="C7" s="4" t="s">
        <v>17</v>
      </c>
      <c r="D7" s="5">
        <v>16000</v>
      </c>
      <c r="E7" s="5">
        <v>0</v>
      </c>
      <c r="F7" s="6">
        <f t="shared" si="0"/>
        <v>16000</v>
      </c>
      <c r="G7" s="7" t="s">
        <v>14</v>
      </c>
      <c r="H7" s="7"/>
      <c r="I7" t="s">
        <v>15</v>
      </c>
    </row>
    <row r="8" ht="22.5" spans="1:9">
      <c r="A8" s="3">
        <v>4</v>
      </c>
      <c r="B8" s="4" t="s">
        <v>12</v>
      </c>
      <c r="C8" s="4" t="s">
        <v>18</v>
      </c>
      <c r="D8" s="5">
        <v>10000</v>
      </c>
      <c r="E8" s="5">
        <v>0</v>
      </c>
      <c r="F8" s="6">
        <f t="shared" si="0"/>
        <v>10000</v>
      </c>
      <c r="G8" s="7" t="s">
        <v>14</v>
      </c>
      <c r="H8" s="7"/>
      <c r="I8" t="s">
        <v>15</v>
      </c>
    </row>
    <row r="9" ht="22.5" spans="1:9">
      <c r="A9" s="3">
        <v>5</v>
      </c>
      <c r="B9" s="4" t="s">
        <v>12</v>
      </c>
      <c r="C9" s="4" t="s">
        <v>19</v>
      </c>
      <c r="D9" s="5">
        <v>10000</v>
      </c>
      <c r="E9" s="5">
        <v>0</v>
      </c>
      <c r="F9" s="6">
        <f t="shared" si="0"/>
        <v>10000</v>
      </c>
      <c r="G9" s="7" t="s">
        <v>14</v>
      </c>
      <c r="H9" s="7"/>
      <c r="I9" t="s">
        <v>15</v>
      </c>
    </row>
    <row r="10" ht="22.5" spans="1:9">
      <c r="A10" s="3">
        <v>6</v>
      </c>
      <c r="B10" s="4" t="s">
        <v>12</v>
      </c>
      <c r="C10" s="4" t="s">
        <v>20</v>
      </c>
      <c r="D10" s="5">
        <v>10000</v>
      </c>
      <c r="E10" s="5">
        <v>0</v>
      </c>
      <c r="F10" s="6">
        <f t="shared" si="0"/>
        <v>10000</v>
      </c>
      <c r="G10" s="7" t="s">
        <v>14</v>
      </c>
      <c r="H10" s="7"/>
      <c r="I10" t="s">
        <v>15</v>
      </c>
    </row>
    <row r="11" ht="22.5" spans="1:9">
      <c r="A11" s="3">
        <v>7</v>
      </c>
      <c r="B11" s="4" t="s">
        <v>12</v>
      </c>
      <c r="C11" s="4" t="s">
        <v>21</v>
      </c>
      <c r="D11" s="5">
        <v>15000</v>
      </c>
      <c r="E11" s="5">
        <v>5890</v>
      </c>
      <c r="F11" s="6">
        <f t="shared" si="0"/>
        <v>9110</v>
      </c>
      <c r="G11" s="7" t="s">
        <v>14</v>
      </c>
      <c r="H11" s="7"/>
      <c r="I11" t="s">
        <v>15</v>
      </c>
    </row>
    <row r="12" ht="22.5" spans="1:9">
      <c r="A12" s="3">
        <v>8</v>
      </c>
      <c r="B12" s="4" t="s">
        <v>12</v>
      </c>
      <c r="C12" s="4" t="s">
        <v>22</v>
      </c>
      <c r="D12" s="5">
        <v>3266000</v>
      </c>
      <c r="E12" s="5">
        <v>2992326</v>
      </c>
      <c r="F12" s="6">
        <f t="shared" si="0"/>
        <v>273674</v>
      </c>
      <c r="G12" s="7" t="s">
        <v>14</v>
      </c>
      <c r="H12" s="7"/>
      <c r="I12" t="s">
        <v>23</v>
      </c>
    </row>
    <row r="13" ht="22.5" spans="1:9">
      <c r="A13" s="3">
        <v>9</v>
      </c>
      <c r="B13" s="4" t="s">
        <v>12</v>
      </c>
      <c r="C13" s="4" t="s">
        <v>24</v>
      </c>
      <c r="D13" s="5">
        <v>1000000</v>
      </c>
      <c r="E13" s="5">
        <v>996123</v>
      </c>
      <c r="F13" s="6">
        <f t="shared" si="0"/>
        <v>3877</v>
      </c>
      <c r="G13" s="7" t="s">
        <v>25</v>
      </c>
      <c r="H13" s="7"/>
      <c r="I13" t="s">
        <v>15</v>
      </c>
    </row>
    <row r="14" ht="22.5" spans="1:9">
      <c r="A14" s="3">
        <v>10</v>
      </c>
      <c r="B14" s="4" t="s">
        <v>12</v>
      </c>
      <c r="C14" s="4" t="s">
        <v>26</v>
      </c>
      <c r="D14" s="5">
        <v>182000</v>
      </c>
      <c r="E14" s="5">
        <v>182000</v>
      </c>
      <c r="F14" s="6">
        <f t="shared" si="0"/>
        <v>0</v>
      </c>
      <c r="G14" s="7" t="s">
        <v>27</v>
      </c>
      <c r="H14" s="7"/>
      <c r="I14" t="s">
        <v>28</v>
      </c>
    </row>
    <row r="15" ht="22.5" spans="1:9">
      <c r="A15" s="3">
        <v>11</v>
      </c>
      <c r="B15" s="4" t="s">
        <v>12</v>
      </c>
      <c r="C15" s="4" t="s">
        <v>29</v>
      </c>
      <c r="D15" s="5">
        <v>5000</v>
      </c>
      <c r="E15" s="5">
        <v>5000</v>
      </c>
      <c r="F15" s="6">
        <f t="shared" si="0"/>
        <v>0</v>
      </c>
      <c r="G15" s="7" t="s">
        <v>30</v>
      </c>
      <c r="H15" s="7"/>
      <c r="I15" t="s">
        <v>31</v>
      </c>
    </row>
    <row r="16" ht="22.5" spans="1:9">
      <c r="A16" s="3">
        <v>12</v>
      </c>
      <c r="B16" s="4" t="s">
        <v>12</v>
      </c>
      <c r="C16" s="4" t="s">
        <v>32</v>
      </c>
      <c r="D16" s="5">
        <v>9930</v>
      </c>
      <c r="E16" s="5">
        <v>9930</v>
      </c>
      <c r="F16" s="6">
        <f t="shared" si="0"/>
        <v>0</v>
      </c>
      <c r="G16" s="7" t="s">
        <v>33</v>
      </c>
      <c r="H16" s="7"/>
      <c r="I16" t="s">
        <v>31</v>
      </c>
    </row>
    <row r="17" ht="22.5" spans="1:9">
      <c r="A17" s="3">
        <v>13</v>
      </c>
      <c r="B17" s="4" t="s">
        <v>12</v>
      </c>
      <c r="C17" s="4" t="s">
        <v>34</v>
      </c>
      <c r="D17" s="5">
        <v>119200</v>
      </c>
      <c r="E17" s="5">
        <v>119200</v>
      </c>
      <c r="F17" s="6">
        <f t="shared" si="0"/>
        <v>0</v>
      </c>
      <c r="G17" s="7" t="s">
        <v>35</v>
      </c>
      <c r="H17" s="7"/>
      <c r="I17" t="s">
        <v>31</v>
      </c>
    </row>
    <row r="18" ht="22.5" spans="1:9">
      <c r="A18" s="3">
        <v>14</v>
      </c>
      <c r="B18" s="4" t="s">
        <v>12</v>
      </c>
      <c r="C18" s="4" t="s">
        <v>36</v>
      </c>
      <c r="D18" s="5">
        <v>500000</v>
      </c>
      <c r="E18" s="5">
        <v>335340.51</v>
      </c>
      <c r="F18" s="6">
        <f t="shared" si="0"/>
        <v>164659.49</v>
      </c>
      <c r="G18" s="7" t="s">
        <v>37</v>
      </c>
      <c r="H18" s="7"/>
      <c r="I18" t="s">
        <v>23</v>
      </c>
    </row>
    <row r="19" ht="22.5" spans="1:9">
      <c r="A19" s="3">
        <v>15</v>
      </c>
      <c r="B19" s="4" t="s">
        <v>12</v>
      </c>
      <c r="C19" s="4" t="s">
        <v>38</v>
      </c>
      <c r="D19" s="5">
        <v>340800</v>
      </c>
      <c r="E19" s="5">
        <v>132000</v>
      </c>
      <c r="F19" s="6">
        <f t="shared" si="0"/>
        <v>208800</v>
      </c>
      <c r="G19" s="7" t="s">
        <v>39</v>
      </c>
      <c r="H19" s="7"/>
      <c r="I19" t="s">
        <v>40</v>
      </c>
    </row>
    <row r="20" ht="22.5" spans="1:9">
      <c r="A20" s="3">
        <v>16</v>
      </c>
      <c r="B20" s="4" t="s">
        <v>12</v>
      </c>
      <c r="C20" s="4" t="s">
        <v>41</v>
      </c>
      <c r="D20" s="5">
        <v>831640.68</v>
      </c>
      <c r="E20" s="5">
        <v>355000</v>
      </c>
      <c r="F20" s="6">
        <f t="shared" si="0"/>
        <v>476640.68</v>
      </c>
      <c r="G20" s="7" t="s">
        <v>42</v>
      </c>
      <c r="H20" s="7"/>
      <c r="I20" t="s">
        <v>40</v>
      </c>
    </row>
    <row r="21" ht="22.5" spans="1:9">
      <c r="A21" s="3">
        <v>17</v>
      </c>
      <c r="B21" s="4" t="s">
        <v>12</v>
      </c>
      <c r="C21" s="4" t="s">
        <v>43</v>
      </c>
      <c r="D21" s="5">
        <v>76000</v>
      </c>
      <c r="E21" s="5">
        <v>0</v>
      </c>
      <c r="F21" s="6">
        <f t="shared" si="0"/>
        <v>76000</v>
      </c>
      <c r="G21" s="7" t="s">
        <v>33</v>
      </c>
      <c r="H21" s="7"/>
      <c r="I21" t="s">
        <v>15</v>
      </c>
    </row>
    <row r="22" ht="22.5" spans="1:9">
      <c r="A22" s="3">
        <v>18</v>
      </c>
      <c r="B22" s="4" t="s">
        <v>12</v>
      </c>
      <c r="C22" s="4" t="s">
        <v>44</v>
      </c>
      <c r="D22" s="5">
        <v>2000000</v>
      </c>
      <c r="E22" s="5">
        <v>0</v>
      </c>
      <c r="F22" s="6">
        <f t="shared" si="0"/>
        <v>2000000</v>
      </c>
      <c r="G22" s="7" t="s">
        <v>45</v>
      </c>
      <c r="H22" s="7"/>
      <c r="I22" t="s">
        <v>23</v>
      </c>
    </row>
    <row r="23" spans="1:8">
      <c r="A23" s="3"/>
      <c r="B23" s="7"/>
      <c r="C23" s="7"/>
      <c r="D23" s="7"/>
      <c r="E23" s="7"/>
      <c r="F23" s="6"/>
      <c r="G23" s="7"/>
      <c r="H23" s="7"/>
    </row>
  </sheetData>
  <mergeCells count="1">
    <mergeCell ref="A2:H2"/>
  </mergeCells>
  <pageMargins left="0.275" right="0.196527777777778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cp:lastPrinted>2023-03-23T07:39:00Z</cp:lastPrinted>
  <dcterms:modified xsi:type="dcterms:W3CDTF">2023-04-19T09:02:09Z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2D98DA5FFCAF4062AF04B46333FCF393</vt:lpwstr>
  </property>
</Properties>
</file>