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<sst xmlns="http://schemas.openxmlformats.org/spreadsheetml/2006/main" count="198" uniqueCount="136">
  <si>
    <t>附件2</t>
  </si>
  <si>
    <t>曲江区2022年度项目支出绩效自评基础信息表</t>
  </si>
  <si>
    <t>项目名称</t>
  </si>
  <si>
    <t>2022年执法项目经费</t>
  </si>
  <si>
    <t>项目负责人及联系电话</t>
  </si>
  <si>
    <t>王建国14750904786</t>
  </si>
  <si>
    <t>经办人及电话</t>
  </si>
  <si>
    <t>封丽莹6666410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</si>
  <si>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</si>
  <si>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</si>
  <si>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</si>
  <si>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</si>
  <si>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</si>
  <si>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2120899其他国有土地使用权出让收入安排的支出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</si>
  <si>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</si>
  <si>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</si>
  <si>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</si>
  <si>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</si>
  <si>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</si>
  <si>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</si>
  <si>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</si>
  <si>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</si>
  <si>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</si>
  <si>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</si>
  <si>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</si>
  <si>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</si>
  <si>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</si>
  <si>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</si>
  <si>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</si>
  <si>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</si>
  <si>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</si>
  <si>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</si>
  <si>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</si>
  <si>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</si>
  <si>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</si>
  <si>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</si>
  <si>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</si>
  <si>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</si>
  <si>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</si>
  <si>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</si>
  <si>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</si>
  <si>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500000  元</t>
  </si>
  <si>
    <t xml:space="preserve">   500000 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</si>
  <si>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</si>
  <si>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</si>
  <si>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</si>
  <si>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</si>
  <si>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</si>
  <si>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</si>
  <si>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</si>
  <si>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</si>
  <si>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</si>
  <si>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</si>
  <si>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</si>
  <si>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</si>
  <si>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</si>
  <si>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</si>
  <si>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</si>
  <si>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</si>
  <si>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2022-06-28</t>
  </si>
  <si>
    <t>2022-07-15</t>
  </si>
  <si>
    <t>2022-07-22</t>
  </si>
  <si>
    <t>2022-07-25</t>
  </si>
  <si>
    <t>2022-08-15</t>
  </si>
  <si>
    <t>2022-08-19</t>
  </si>
  <si>
    <t>2022-09-06</t>
  </si>
  <si>
    <t>2022-09-26</t>
  </si>
  <si>
    <t>2022-09-27</t>
  </si>
  <si>
    <t>2022-09-02</t>
  </si>
  <si>
    <t>2022-10-13</t>
  </si>
  <si>
    <t>2022-10-12</t>
  </si>
  <si>
    <t>2022-10-18</t>
  </si>
  <si>
    <t>2022-11-02</t>
  </si>
  <si>
    <t>2022-11-10</t>
  </si>
  <si>
    <t>2022-11-15</t>
  </si>
  <si>
    <t>2022-12-02</t>
  </si>
  <si>
    <t>2022-12-13</t>
  </si>
  <si>
    <t>2022-12-23</t>
  </si>
  <si>
    <t>资金情况说明（未按预期到位/支付的原因；未支付完成的原因以及下一步工作计划）：项目已按时完成，并支付335340.51元，已申请未支付164659.49元。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</si>
  <si>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</si>
  <si>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</si>
  <si>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</si>
  <si>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</si>
  <si>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</si>
  <si>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</si>
  <si>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</si>
  <si>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</si>
  <si>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</si>
  <si>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</si>
  <si>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</si>
  <si>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</si>
  <si>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</si>
  <si>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我局执法工作实际情况，申请执法工作经费用于执法宣传车辆、购买升级执法装备、执法车辆维护费及油费、执法人员换季服装费、执法人员培训费、行政诉讼案件聘请法律顾问及咨询费用等，提升办公效率及执法监督效力。</t>
  </si>
  <si>
    <t>阶段性目标</t>
  </si>
  <si>
    <t xml:space="preserve">1、购买执法装备
2、车辆定期维护
3、支付行政诉讼费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</si>
  <si>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</si>
  <si>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</si>
  <si>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</si>
  <si>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</si>
  <si>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</si>
  <si>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</si>
  <si>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</si>
  <si>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</si>
  <si>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</si>
  <si>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</si>
  <si>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定制服装数量</t>
  </si>
  <si>
    <t>≤48套</t>
  </si>
  <si>
    <t>执法人员装备配备率</t>
  </si>
  <si>
    <t>≥ 95%</t>
  </si>
  <si>
    <t>维护车辆数量</t>
  </si>
  <si>
    <t>执法车辆≥6台</t>
  </si>
  <si>
    <t>质量指标</t>
  </si>
  <si>
    <t>服装验收合格率</t>
  </si>
  <si>
    <t>时效指标</t>
  </si>
  <si>
    <t>资金支出率（%）</t>
  </si>
  <si>
    <t>≥90%</t>
  </si>
  <si>
    <t>成本指标</t>
  </si>
  <si>
    <t>合理范围内支出</t>
  </si>
  <si>
    <t>合理</t>
  </si>
  <si>
    <t>效益指标</t>
  </si>
  <si>
    <t>经济效益指标</t>
  </si>
  <si>
    <t>提升办公效率</t>
  </si>
  <si>
    <t>有效提升</t>
  </si>
  <si>
    <t>社会效益指标</t>
  </si>
  <si>
    <t>执法监督效力提升</t>
  </si>
  <si>
    <t>生态效益指标</t>
  </si>
  <si>
    <t>可持续影响指标</t>
  </si>
  <si>
    <t>满足车辆使用需求</t>
  </si>
  <si>
    <t>满足</t>
  </si>
  <si>
    <t>满意度指标</t>
  </si>
  <si>
    <t>服务对象满意度指标</t>
  </si>
  <si>
    <t>工作满意度（%)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</si>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</sst>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2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33" borderId="19" applyNumberFormat="0" applyAlignment="0" applyProtection="0">
      <alignment vertical="center"/>
    </xf>
    <xf numFmtId="0" fontId="27" fillId="33" borderId="18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0" borderId="0"/>
  </cellStyleXfs>
  <cellXfs count="8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/>
    </xf>
    <xf numFmtId="4" fontId="8" fillId="0" borderId="7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3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tabSelected="1" view="pageBreakPreview" zoomScaleNormal="100" zoomScaleSheetLayoutView="100" workbookViewId="0">
      <selection activeCell="P7" sqref="P7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52" t="s">
        <v>13</v>
      </c>
      <c r="L5" s="51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3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ht="26.1" customHeight="1" spans="1:12">
      <c r="A9" s="16" t="s">
        <v>20</v>
      </c>
      <c r="B9" s="16"/>
      <c r="C9" s="16"/>
      <c r="D9" s="9"/>
      <c r="E9" s="9"/>
      <c r="F9" s="9"/>
      <c r="G9" s="9"/>
      <c r="H9" s="9"/>
      <c r="I9" s="9"/>
      <c r="J9" s="9"/>
      <c r="K9" s="9"/>
      <c r="L9" s="54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5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5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6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8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8"/>
      <c r="L16" s="9"/>
    </row>
    <row r="17" ht="32.1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9" t="s">
        <v>38</v>
      </c>
      <c r="K17" s="9" t="s">
        <v>39</v>
      </c>
      <c r="L17" s="60"/>
    </row>
    <row r="18" ht="32.1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61"/>
      <c r="J18" s="59" t="s">
        <v>38</v>
      </c>
      <c r="K18" s="9" t="s">
        <v>39</v>
      </c>
      <c r="L18" s="60"/>
    </row>
    <row r="19" ht="32.1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62"/>
      <c r="J19" s="59" t="s">
        <v>38</v>
      </c>
      <c r="K19" s="26" t="s">
        <v>39</v>
      </c>
      <c r="L19" s="60"/>
    </row>
    <row r="20" ht="26.1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ht="26.1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63"/>
      <c r="L22" s="9"/>
    </row>
    <row r="23" ht="26.1" customHeight="1" spans="1:12">
      <c r="A23" s="9"/>
      <c r="B23" s="33" t="s">
        <v>57</v>
      </c>
      <c r="C23" s="33">
        <v>0</v>
      </c>
      <c r="D23" s="9">
        <v>500000</v>
      </c>
      <c r="E23" s="9" t="s">
        <v>58</v>
      </c>
      <c r="F23" s="9">
        <v>335340.51</v>
      </c>
      <c r="G23" s="34">
        <v>0.6707</v>
      </c>
      <c r="H23" s="9" t="s">
        <v>58</v>
      </c>
      <c r="I23" s="9">
        <v>335340.51</v>
      </c>
      <c r="J23" s="34">
        <v>0.6707</v>
      </c>
      <c r="K23" s="9">
        <f>D23-I23</f>
        <v>164659.49</v>
      </c>
      <c r="L23" s="9"/>
    </row>
    <row r="24" ht="26.1" customHeight="1" spans="1:12">
      <c r="A24" s="9"/>
      <c r="B24" s="29">
        <v>1</v>
      </c>
      <c r="C24" s="33"/>
      <c r="D24" s="35">
        <v>3320.47</v>
      </c>
      <c r="E24" s="36" t="s">
        <v>59</v>
      </c>
      <c r="F24" s="35">
        <v>3320.47</v>
      </c>
      <c r="G24" s="34">
        <v>0.00664094</v>
      </c>
      <c r="H24" s="36" t="s">
        <v>59</v>
      </c>
      <c r="I24" s="35">
        <v>3320.47</v>
      </c>
      <c r="J24" s="34">
        <f>I24/D23</f>
        <v>0.00664094</v>
      </c>
      <c r="K24" s="9"/>
      <c r="L24" s="9"/>
    </row>
    <row r="25" ht="26.1" customHeight="1" spans="1:12">
      <c r="A25" s="9"/>
      <c r="B25" s="29">
        <v>2</v>
      </c>
      <c r="C25" s="33"/>
      <c r="D25" s="35">
        <v>4989</v>
      </c>
      <c r="E25" s="36" t="s">
        <v>60</v>
      </c>
      <c r="F25" s="35">
        <v>4989</v>
      </c>
      <c r="G25" s="34">
        <v>0.01661894</v>
      </c>
      <c r="H25" s="36" t="s">
        <v>60</v>
      </c>
      <c r="I25" s="35">
        <v>4989</v>
      </c>
      <c r="J25" s="34">
        <f>SUM($I$24:I25)/$D$23</f>
        <v>0.01661894</v>
      </c>
      <c r="K25" s="9"/>
      <c r="L25" s="9"/>
    </row>
    <row r="26" ht="26.1" customHeight="1" spans="1:12">
      <c r="A26" s="9"/>
      <c r="B26" s="29">
        <v>3</v>
      </c>
      <c r="C26" s="33"/>
      <c r="D26" s="35">
        <v>3048.3</v>
      </c>
      <c r="E26" s="36" t="s">
        <v>61</v>
      </c>
      <c r="F26" s="35">
        <v>3048.3</v>
      </c>
      <c r="G26" s="34">
        <v>0.02271554</v>
      </c>
      <c r="H26" s="36" t="s">
        <v>61</v>
      </c>
      <c r="I26" s="35">
        <v>3048.3</v>
      </c>
      <c r="J26" s="34">
        <f>SUM($I$24:I26)/$D$23</f>
        <v>0.02271554</v>
      </c>
      <c r="K26" s="9"/>
      <c r="L26" s="9"/>
    </row>
    <row r="27" ht="26.1" customHeight="1" spans="1:12">
      <c r="A27" s="9"/>
      <c r="B27" s="29">
        <v>4</v>
      </c>
      <c r="C27" s="33"/>
      <c r="D27" s="35">
        <v>5393</v>
      </c>
      <c r="E27" s="36" t="s">
        <v>62</v>
      </c>
      <c r="F27" s="35">
        <v>5393</v>
      </c>
      <c r="G27" s="34">
        <v>0.03350154</v>
      </c>
      <c r="H27" s="36" t="s">
        <v>62</v>
      </c>
      <c r="I27" s="35">
        <v>5393</v>
      </c>
      <c r="J27" s="34">
        <f>SUM($I$24:I27)/$D$23</f>
        <v>0.03350154</v>
      </c>
      <c r="K27" s="9"/>
      <c r="L27" s="9"/>
    </row>
    <row r="28" ht="26.1" customHeight="1" spans="1:12">
      <c r="A28" s="9"/>
      <c r="B28" s="29">
        <v>5</v>
      </c>
      <c r="C28" s="33"/>
      <c r="D28" s="35">
        <v>4000</v>
      </c>
      <c r="E28" s="36" t="s">
        <v>63</v>
      </c>
      <c r="F28" s="35">
        <v>4000</v>
      </c>
      <c r="G28" s="34">
        <v>0.04150154</v>
      </c>
      <c r="H28" s="36" t="s">
        <v>63</v>
      </c>
      <c r="I28" s="35">
        <v>4000</v>
      </c>
      <c r="J28" s="34">
        <f>SUM($I$24:I28)/$D$23</f>
        <v>0.04150154</v>
      </c>
      <c r="K28" s="9"/>
      <c r="L28" s="9"/>
    </row>
    <row r="29" ht="26.1" customHeight="1" spans="1:12">
      <c r="A29" s="9"/>
      <c r="B29" s="29">
        <v>6</v>
      </c>
      <c r="C29" s="33"/>
      <c r="D29" s="35">
        <v>925</v>
      </c>
      <c r="E29" s="36" t="s">
        <v>64</v>
      </c>
      <c r="F29" s="35">
        <v>925</v>
      </c>
      <c r="G29" s="34">
        <v>0.04335154</v>
      </c>
      <c r="H29" s="36" t="s">
        <v>64</v>
      </c>
      <c r="I29" s="35">
        <v>925</v>
      </c>
      <c r="J29" s="34">
        <f>SUM($I$24:I29)/$D$23</f>
        <v>0.04335154</v>
      </c>
      <c r="K29" s="9"/>
      <c r="L29" s="9"/>
    </row>
    <row r="30" ht="26.1" customHeight="1" spans="1:12">
      <c r="A30" s="9"/>
      <c r="B30" s="29">
        <v>7</v>
      </c>
      <c r="C30" s="33"/>
      <c r="D30" s="35">
        <v>2000</v>
      </c>
      <c r="E30" s="36" t="s">
        <v>65</v>
      </c>
      <c r="F30" s="35">
        <v>2000</v>
      </c>
      <c r="G30" s="34">
        <v>0.04735154</v>
      </c>
      <c r="H30" s="36" t="s">
        <v>65</v>
      </c>
      <c r="I30" s="35">
        <v>2000</v>
      </c>
      <c r="J30" s="34">
        <f>SUM($I$24:I30)/$D$23</f>
        <v>0.04735154</v>
      </c>
      <c r="K30" s="9"/>
      <c r="L30" s="9"/>
    </row>
    <row r="31" ht="26.1" customHeight="1" spans="1:12">
      <c r="A31" s="9"/>
      <c r="B31" s="29">
        <v>8</v>
      </c>
      <c r="C31" s="33"/>
      <c r="D31" s="35">
        <v>7000</v>
      </c>
      <c r="E31" s="36" t="s">
        <v>66</v>
      </c>
      <c r="F31" s="35">
        <v>7000</v>
      </c>
      <c r="G31" s="34">
        <v>0.06135154</v>
      </c>
      <c r="H31" s="36" t="s">
        <v>66</v>
      </c>
      <c r="I31" s="35">
        <v>7000</v>
      </c>
      <c r="J31" s="34">
        <f>SUM($I$24:I31)/$D$23</f>
        <v>0.06135154</v>
      </c>
      <c r="K31" s="9"/>
      <c r="L31" s="9"/>
    </row>
    <row r="32" ht="26.1" customHeight="1" spans="1:12">
      <c r="A32" s="9"/>
      <c r="B32" s="29">
        <v>9</v>
      </c>
      <c r="C32" s="33"/>
      <c r="D32" s="37">
        <v>6474</v>
      </c>
      <c r="E32" s="38" t="s">
        <v>66</v>
      </c>
      <c r="F32" s="37">
        <v>6474</v>
      </c>
      <c r="G32" s="34">
        <v>0.07429954</v>
      </c>
      <c r="H32" s="38" t="s">
        <v>66</v>
      </c>
      <c r="I32" s="37">
        <v>6474</v>
      </c>
      <c r="J32" s="34">
        <f>SUM($I$24:I32)/$D$23</f>
        <v>0.07429954</v>
      </c>
      <c r="K32" s="9"/>
      <c r="L32" s="9"/>
    </row>
    <row r="33" ht="26.1" customHeight="1" spans="1:12">
      <c r="A33" s="9"/>
      <c r="B33" s="29">
        <v>10</v>
      </c>
      <c r="C33" s="33"/>
      <c r="D33" s="35">
        <v>30000</v>
      </c>
      <c r="E33" s="39" t="s">
        <v>67</v>
      </c>
      <c r="F33" s="35">
        <v>30000</v>
      </c>
      <c r="G33" s="34">
        <v>0.13429954</v>
      </c>
      <c r="H33" s="39" t="s">
        <v>67</v>
      </c>
      <c r="I33" s="35">
        <v>30000</v>
      </c>
      <c r="J33" s="34">
        <f>SUM($I$24:I33)/$D$23</f>
        <v>0.13429954</v>
      </c>
      <c r="K33" s="9"/>
      <c r="L33" s="9"/>
    </row>
    <row r="34" ht="26.1" customHeight="1" spans="1:12">
      <c r="A34" s="9"/>
      <c r="B34" s="29">
        <v>11</v>
      </c>
      <c r="C34" s="33"/>
      <c r="D34" s="35">
        <v>147172</v>
      </c>
      <c r="E34" s="39" t="s">
        <v>68</v>
      </c>
      <c r="F34" s="35">
        <v>147172</v>
      </c>
      <c r="G34" s="34">
        <v>0.42864354</v>
      </c>
      <c r="H34" s="39" t="s">
        <v>68</v>
      </c>
      <c r="I34" s="35">
        <v>147172</v>
      </c>
      <c r="J34" s="34">
        <f>SUM($I$24:I34)/$D$23</f>
        <v>0.42864354</v>
      </c>
      <c r="K34" s="9"/>
      <c r="L34" s="9"/>
    </row>
    <row r="35" ht="26.1" customHeight="1" spans="1:12">
      <c r="A35" s="9"/>
      <c r="B35" s="29">
        <v>12</v>
      </c>
      <c r="C35" s="33"/>
      <c r="D35" s="35">
        <v>23717.2</v>
      </c>
      <c r="E35" s="39" t="s">
        <v>68</v>
      </c>
      <c r="F35" s="35">
        <v>23717.2</v>
      </c>
      <c r="G35" s="34">
        <v>0.47607794</v>
      </c>
      <c r="H35" s="39" t="s">
        <v>68</v>
      </c>
      <c r="I35" s="35">
        <v>23717.2</v>
      </c>
      <c r="J35" s="34">
        <f>SUM($I$24:I35)/$D$23</f>
        <v>0.47607794</v>
      </c>
      <c r="K35" s="9"/>
      <c r="L35" s="9"/>
    </row>
    <row r="36" ht="26.1" customHeight="1" spans="1:12">
      <c r="A36" s="9"/>
      <c r="B36" s="29">
        <v>13</v>
      </c>
      <c r="C36" s="33"/>
      <c r="D36" s="40">
        <v>9836</v>
      </c>
      <c r="E36" s="41" t="s">
        <v>69</v>
      </c>
      <c r="F36" s="40">
        <v>9836</v>
      </c>
      <c r="G36" s="34">
        <v>0.49574994</v>
      </c>
      <c r="H36" s="41" t="s">
        <v>69</v>
      </c>
      <c r="I36" s="40">
        <v>9836</v>
      </c>
      <c r="J36" s="34">
        <f>SUM($I$24:I36)/$D$23</f>
        <v>0.49574994</v>
      </c>
      <c r="K36" s="9"/>
      <c r="L36" s="9"/>
    </row>
    <row r="37" ht="26.1" customHeight="1" spans="1:12">
      <c r="A37" s="9"/>
      <c r="B37" s="29">
        <v>14</v>
      </c>
      <c r="C37" s="33"/>
      <c r="D37" s="35">
        <v>3000</v>
      </c>
      <c r="E37" s="36" t="s">
        <v>70</v>
      </c>
      <c r="F37" s="35">
        <v>3000</v>
      </c>
      <c r="G37" s="34">
        <v>0.50174994</v>
      </c>
      <c r="H37" s="36" t="s">
        <v>70</v>
      </c>
      <c r="I37" s="35">
        <v>3000</v>
      </c>
      <c r="J37" s="34">
        <f>SUM($I$24:I37)/$D$23</f>
        <v>0.50174994</v>
      </c>
      <c r="K37" s="9"/>
      <c r="L37" s="9"/>
    </row>
    <row r="38" ht="26.1" customHeight="1" spans="1:12">
      <c r="A38" s="9"/>
      <c r="B38" s="29">
        <v>15</v>
      </c>
      <c r="C38" s="33"/>
      <c r="D38" s="35">
        <v>235</v>
      </c>
      <c r="E38" s="36" t="s">
        <v>69</v>
      </c>
      <c r="F38" s="35">
        <v>235</v>
      </c>
      <c r="G38" s="34">
        <v>0.50221994</v>
      </c>
      <c r="H38" s="36" t="s">
        <v>69</v>
      </c>
      <c r="I38" s="35">
        <v>235</v>
      </c>
      <c r="J38" s="34">
        <f>SUM($I$24:I38)/$D$23</f>
        <v>0.50221994</v>
      </c>
      <c r="K38" s="9"/>
      <c r="L38" s="9"/>
    </row>
    <row r="39" ht="26.1" customHeight="1" spans="1:12">
      <c r="A39" s="9"/>
      <c r="B39" s="29">
        <v>16</v>
      </c>
      <c r="C39" s="33"/>
      <c r="D39" s="35">
        <v>10265</v>
      </c>
      <c r="E39" s="36" t="s">
        <v>69</v>
      </c>
      <c r="F39" s="35">
        <v>10265</v>
      </c>
      <c r="G39" s="34">
        <v>0.52274994</v>
      </c>
      <c r="H39" s="36" t="s">
        <v>69</v>
      </c>
      <c r="I39" s="35">
        <v>10265</v>
      </c>
      <c r="J39" s="34">
        <f>SUM($I$24:I39)/$D$23</f>
        <v>0.52274994</v>
      </c>
      <c r="K39" s="9"/>
      <c r="L39" s="9"/>
    </row>
    <row r="40" ht="26.1" customHeight="1" spans="1:12">
      <c r="A40" s="9"/>
      <c r="B40" s="29">
        <v>17</v>
      </c>
      <c r="C40" s="33"/>
      <c r="D40" s="35">
        <v>4070.54</v>
      </c>
      <c r="E40" s="36" t="s">
        <v>69</v>
      </c>
      <c r="F40" s="35">
        <v>4070.54</v>
      </c>
      <c r="G40" s="34">
        <v>0.53089102</v>
      </c>
      <c r="H40" s="36" t="s">
        <v>69</v>
      </c>
      <c r="I40" s="35">
        <v>4070.54</v>
      </c>
      <c r="J40" s="34">
        <f>SUM($I$24:I40)/$D$23</f>
        <v>0.53089102</v>
      </c>
      <c r="K40" s="9"/>
      <c r="L40" s="9"/>
    </row>
    <row r="41" ht="26.1" customHeight="1" spans="1:12">
      <c r="A41" s="9"/>
      <c r="B41" s="29">
        <v>18</v>
      </c>
      <c r="C41" s="33"/>
      <c r="D41" s="35">
        <v>3000</v>
      </c>
      <c r="E41" s="36" t="s">
        <v>71</v>
      </c>
      <c r="F41" s="35">
        <v>3000</v>
      </c>
      <c r="G41" s="34">
        <v>0.53689102</v>
      </c>
      <c r="H41" s="36" t="s">
        <v>71</v>
      </c>
      <c r="I41" s="35">
        <v>3000</v>
      </c>
      <c r="J41" s="34">
        <f>SUM($I$24:I41)/$D$23</f>
        <v>0.53689102</v>
      </c>
      <c r="K41" s="9"/>
      <c r="L41" s="9"/>
    </row>
    <row r="42" ht="26.1" customHeight="1" spans="1:12">
      <c r="A42" s="9"/>
      <c r="B42" s="29">
        <v>19</v>
      </c>
      <c r="C42" s="33"/>
      <c r="D42" s="35">
        <v>20000</v>
      </c>
      <c r="E42" s="36" t="s">
        <v>72</v>
      </c>
      <c r="F42" s="35">
        <v>20000</v>
      </c>
      <c r="G42" s="34">
        <v>0.57689102</v>
      </c>
      <c r="H42" s="36" t="s">
        <v>72</v>
      </c>
      <c r="I42" s="35">
        <v>20000</v>
      </c>
      <c r="J42" s="34">
        <f>SUM($I$24:I42)/$D$23</f>
        <v>0.57689102</v>
      </c>
      <c r="K42" s="9"/>
      <c r="L42" s="9"/>
    </row>
    <row r="43" ht="26.1" customHeight="1" spans="1:12">
      <c r="A43" s="9"/>
      <c r="B43" s="29">
        <v>20</v>
      </c>
      <c r="C43" s="33"/>
      <c r="D43" s="35">
        <v>2000</v>
      </c>
      <c r="E43" s="36" t="s">
        <v>73</v>
      </c>
      <c r="F43" s="35">
        <v>2000</v>
      </c>
      <c r="G43" s="34">
        <v>0.58089102</v>
      </c>
      <c r="H43" s="36" t="s">
        <v>73</v>
      </c>
      <c r="I43" s="35">
        <v>2000</v>
      </c>
      <c r="J43" s="34">
        <f>SUM($I$24:I43)/$D$23</f>
        <v>0.58089102</v>
      </c>
      <c r="K43" s="9"/>
      <c r="L43" s="9"/>
    </row>
    <row r="44" ht="26.1" customHeight="1" spans="1:12">
      <c r="A44" s="9"/>
      <c r="B44" s="29">
        <v>21</v>
      </c>
      <c r="C44" s="33"/>
      <c r="D44" s="35">
        <v>3000</v>
      </c>
      <c r="E44" s="36" t="s">
        <v>74</v>
      </c>
      <c r="F44" s="35">
        <v>3000</v>
      </c>
      <c r="G44" s="34">
        <v>0.58689102</v>
      </c>
      <c r="H44" s="36" t="s">
        <v>74</v>
      </c>
      <c r="I44" s="35">
        <v>3000</v>
      </c>
      <c r="J44" s="34">
        <f>SUM($I$24:I44)/$D$23</f>
        <v>0.58689102</v>
      </c>
      <c r="K44" s="9"/>
      <c r="L44" s="9"/>
    </row>
    <row r="45" ht="26.1" customHeight="1" spans="1:12">
      <c r="A45" s="9"/>
      <c r="B45" s="29">
        <v>22</v>
      </c>
      <c r="C45" s="33"/>
      <c r="D45" s="35">
        <v>14.23</v>
      </c>
      <c r="E45" s="36" t="s">
        <v>74</v>
      </c>
      <c r="F45" s="35">
        <v>14.23</v>
      </c>
      <c r="G45" s="34">
        <v>0.58691948</v>
      </c>
      <c r="H45" s="36" t="s">
        <v>74</v>
      </c>
      <c r="I45" s="35">
        <v>14.23</v>
      </c>
      <c r="J45" s="34">
        <f>SUM($I$24:I45)/$D$23</f>
        <v>0.58691948</v>
      </c>
      <c r="K45" s="9"/>
      <c r="L45" s="9"/>
    </row>
    <row r="46" ht="26.1" customHeight="1" spans="1:12">
      <c r="A46" s="9"/>
      <c r="B46" s="29">
        <v>23</v>
      </c>
      <c r="C46" s="33"/>
      <c r="D46" s="35">
        <v>1985.77</v>
      </c>
      <c r="E46" s="36" t="s">
        <v>74</v>
      </c>
      <c r="F46" s="35">
        <v>1985.77</v>
      </c>
      <c r="G46" s="34">
        <v>0.59089102</v>
      </c>
      <c r="H46" s="36" t="s">
        <v>74</v>
      </c>
      <c r="I46" s="35">
        <v>1985.77</v>
      </c>
      <c r="J46" s="34">
        <f>SUM($I$24:I46)/$D$23</f>
        <v>0.59089102</v>
      </c>
      <c r="K46" s="9"/>
      <c r="L46" s="9"/>
    </row>
    <row r="47" ht="26.1" customHeight="1" spans="1:12">
      <c r="A47" s="9"/>
      <c r="B47" s="29">
        <v>24</v>
      </c>
      <c r="C47" s="33"/>
      <c r="D47" s="35">
        <v>6000</v>
      </c>
      <c r="E47" s="36" t="s">
        <v>75</v>
      </c>
      <c r="F47" s="35">
        <v>6000</v>
      </c>
      <c r="G47" s="34">
        <v>0.60289102</v>
      </c>
      <c r="H47" s="36" t="s">
        <v>75</v>
      </c>
      <c r="I47" s="35">
        <v>6000</v>
      </c>
      <c r="J47" s="34">
        <f>SUM($I$24:I47)/$D$23</f>
        <v>0.60289102</v>
      </c>
      <c r="K47" s="9"/>
      <c r="L47" s="9"/>
    </row>
    <row r="48" ht="26.1" customHeight="1" spans="1:12">
      <c r="A48" s="9"/>
      <c r="B48" s="29">
        <v>25</v>
      </c>
      <c r="C48" s="33"/>
      <c r="D48" s="35">
        <v>11000</v>
      </c>
      <c r="E48" s="36" t="s">
        <v>76</v>
      </c>
      <c r="F48" s="35">
        <v>11000</v>
      </c>
      <c r="G48" s="34">
        <v>0.62489102</v>
      </c>
      <c r="H48" s="36" t="s">
        <v>76</v>
      </c>
      <c r="I48" s="35">
        <v>11000</v>
      </c>
      <c r="J48" s="34">
        <f>SUM($I$24:I48)/$D$23</f>
        <v>0.62489102</v>
      </c>
      <c r="K48" s="9"/>
      <c r="L48" s="9"/>
    </row>
    <row r="49" ht="26.1" customHeight="1" spans="1:12">
      <c r="A49" s="9"/>
      <c r="B49" s="29">
        <v>26</v>
      </c>
      <c r="C49" s="33"/>
      <c r="D49" s="35">
        <v>295</v>
      </c>
      <c r="E49" s="36" t="s">
        <v>76</v>
      </c>
      <c r="F49" s="35">
        <v>295</v>
      </c>
      <c r="G49" s="34">
        <v>0.62548102</v>
      </c>
      <c r="H49" s="36" t="s">
        <v>76</v>
      </c>
      <c r="I49" s="35">
        <v>295</v>
      </c>
      <c r="J49" s="34">
        <f>SUM($I$24:I49)/$D$23</f>
        <v>0.62548102</v>
      </c>
      <c r="K49" s="9"/>
      <c r="L49" s="9"/>
    </row>
    <row r="50" ht="26.1" customHeight="1" spans="1:12">
      <c r="A50" s="9"/>
      <c r="B50" s="29">
        <v>27</v>
      </c>
      <c r="C50" s="33"/>
      <c r="D50" s="35">
        <v>9560</v>
      </c>
      <c r="E50" s="36" t="s">
        <v>76</v>
      </c>
      <c r="F50" s="35">
        <v>9560</v>
      </c>
      <c r="G50" s="34">
        <v>0.64460102</v>
      </c>
      <c r="H50" s="36" t="s">
        <v>76</v>
      </c>
      <c r="I50" s="35">
        <v>9560</v>
      </c>
      <c r="J50" s="34">
        <f>SUM($I$24:I50)/$D$23</f>
        <v>0.64460102</v>
      </c>
      <c r="K50" s="9"/>
      <c r="L50" s="9"/>
    </row>
    <row r="51" ht="26.1" customHeight="1" spans="1:12">
      <c r="A51" s="9"/>
      <c r="B51" s="29">
        <v>28</v>
      </c>
      <c r="C51" s="33"/>
      <c r="D51" s="35">
        <v>5280</v>
      </c>
      <c r="E51" s="36" t="s">
        <v>77</v>
      </c>
      <c r="F51" s="35">
        <v>5280</v>
      </c>
      <c r="G51" s="34">
        <v>0.65516102</v>
      </c>
      <c r="H51" s="36" t="s">
        <v>77</v>
      </c>
      <c r="I51" s="35">
        <v>5280</v>
      </c>
      <c r="J51" s="34">
        <f>SUM($I$24:I51)/$D$23</f>
        <v>0.65516102</v>
      </c>
      <c r="K51" s="9"/>
      <c r="L51" s="9"/>
    </row>
    <row r="52" ht="26.1" customHeight="1" spans="1:12">
      <c r="A52" s="9"/>
      <c r="B52" s="29">
        <v>29</v>
      </c>
      <c r="C52" s="33"/>
      <c r="D52" s="42">
        <v>7760</v>
      </c>
      <c r="E52" s="36" t="s">
        <v>77</v>
      </c>
      <c r="F52" s="42">
        <v>7760</v>
      </c>
      <c r="G52" s="34">
        <v>0.67068102</v>
      </c>
      <c r="H52" s="36" t="s">
        <v>77</v>
      </c>
      <c r="I52" s="42">
        <v>7760</v>
      </c>
      <c r="J52" s="34">
        <f>SUM($I$24:I52)/$D$23</f>
        <v>0.67068102</v>
      </c>
      <c r="K52" s="9">
        <v>164659.49</v>
      </c>
      <c r="L52" s="9"/>
    </row>
    <row r="53" ht="26.1" customHeight="1" spans="1:12">
      <c r="A53" s="9"/>
      <c r="B53" s="29">
        <v>30</v>
      </c>
      <c r="C53" s="33"/>
      <c r="D53" s="42">
        <v>164659.49</v>
      </c>
      <c r="E53" s="36"/>
      <c r="F53" s="42">
        <v>0</v>
      </c>
      <c r="G53" s="34"/>
      <c r="H53" s="36"/>
      <c r="I53" s="42">
        <v>0</v>
      </c>
      <c r="J53" s="34"/>
      <c r="K53" s="9">
        <v>164659.49</v>
      </c>
      <c r="L53" s="9"/>
    </row>
    <row r="54" ht="26.1" customHeight="1" spans="1:12">
      <c r="A54" s="9"/>
      <c r="B54" s="15" t="s">
        <v>78</v>
      </c>
      <c r="C54" s="15"/>
      <c r="D54" s="15"/>
      <c r="E54" s="15"/>
      <c r="F54" s="15"/>
      <c r="G54" s="15"/>
      <c r="H54" s="15"/>
      <c r="I54" s="15"/>
      <c r="J54" s="15"/>
      <c r="K54" s="53"/>
      <c r="L54" s="9"/>
    </row>
    <row r="55" ht="26.1" customHeight="1" spans="1:12">
      <c r="A55" s="43" t="s">
        <v>79</v>
      </c>
      <c r="B55" s="44"/>
      <c r="C55" s="44"/>
      <c r="D55" s="44"/>
      <c r="E55" s="44"/>
      <c r="F55" s="44"/>
      <c r="G55" s="44"/>
      <c r="H55" s="44"/>
      <c r="I55" s="44"/>
      <c r="J55" s="44"/>
      <c r="K55" s="64"/>
      <c r="L55" s="29"/>
    </row>
    <row r="56" ht="26.1" customHeight="1" spans="1:12">
      <c r="A56" s="29" t="s">
        <v>80</v>
      </c>
      <c r="B56" s="29"/>
      <c r="C56" s="29"/>
      <c r="D56" s="9" t="s">
        <v>81</v>
      </c>
      <c r="E56" s="9"/>
      <c r="F56" s="45">
        <v>44197</v>
      </c>
      <c r="G56" s="9"/>
      <c r="H56" s="9"/>
      <c r="I56" s="9" t="s">
        <v>82</v>
      </c>
      <c r="J56" s="9"/>
      <c r="K56" s="45">
        <v>44197</v>
      </c>
      <c r="L56" s="9"/>
    </row>
    <row r="57" ht="26.1" customHeight="1" spans="1:12">
      <c r="A57" s="29"/>
      <c r="B57" s="29"/>
      <c r="C57" s="29"/>
      <c r="D57" s="9" t="s">
        <v>83</v>
      </c>
      <c r="E57" s="9"/>
      <c r="F57" s="45">
        <v>44926</v>
      </c>
      <c r="G57" s="9"/>
      <c r="H57" s="9"/>
      <c r="I57" s="9" t="s">
        <v>84</v>
      </c>
      <c r="J57" s="9"/>
      <c r="K57" s="45">
        <v>44926</v>
      </c>
      <c r="L57" s="9"/>
    </row>
    <row r="58" ht="42.95" customHeight="1" spans="1:12">
      <c r="A58" s="29"/>
      <c r="B58" s="29"/>
      <c r="C58" s="29"/>
      <c r="D58" s="9" t="s">
        <v>85</v>
      </c>
      <c r="E58" s="9"/>
      <c r="F58" s="9" t="s">
        <v>58</v>
      </c>
      <c r="G58" s="9"/>
      <c r="H58" s="9"/>
      <c r="I58" s="9"/>
      <c r="J58" s="9"/>
      <c r="K58" s="9"/>
      <c r="L58" s="9"/>
    </row>
    <row r="59" ht="26.1" customHeight="1" spans="1:12">
      <c r="A59" s="46" t="s">
        <v>86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65"/>
    </row>
    <row r="60" ht="26.1" customHeight="1" spans="1:12">
      <c r="A60" s="9" t="s">
        <v>87</v>
      </c>
      <c r="B60" s="9" t="s">
        <v>88</v>
      </c>
      <c r="C60" s="9"/>
      <c r="D60" s="9"/>
      <c r="E60" s="9"/>
      <c r="F60" s="9"/>
      <c r="G60" s="10" t="s">
        <v>89</v>
      </c>
      <c r="H60" s="11"/>
      <c r="I60" s="12"/>
      <c r="J60" s="10" t="s">
        <v>90</v>
      </c>
      <c r="K60" s="12"/>
      <c r="L60" s="9"/>
    </row>
    <row r="61" ht="75.75" customHeight="1" spans="1:12">
      <c r="A61" s="9"/>
      <c r="B61" s="10" t="s">
        <v>91</v>
      </c>
      <c r="C61" s="12"/>
      <c r="D61" s="10" t="s">
        <v>92</v>
      </c>
      <c r="E61" s="11"/>
      <c r="F61" s="12"/>
      <c r="G61" s="10" t="s">
        <v>92</v>
      </c>
      <c r="H61" s="11"/>
      <c r="I61" s="12"/>
      <c r="J61" s="10" t="s">
        <v>58</v>
      </c>
      <c r="K61" s="12"/>
      <c r="L61" s="9"/>
    </row>
    <row r="62" ht="84.95" customHeight="1" spans="1:12">
      <c r="A62" s="9"/>
      <c r="B62" s="10" t="s">
        <v>93</v>
      </c>
      <c r="C62" s="12"/>
      <c r="D62" s="47" t="s">
        <v>94</v>
      </c>
      <c r="E62" s="48"/>
      <c r="F62" s="49"/>
      <c r="G62" s="47" t="s">
        <v>94</v>
      </c>
      <c r="H62" s="48"/>
      <c r="I62" s="49"/>
      <c r="J62" s="10" t="s">
        <v>58</v>
      </c>
      <c r="K62" s="12"/>
      <c r="L62" s="66"/>
    </row>
    <row r="63" ht="26.1" customHeight="1" spans="1:12">
      <c r="A63" s="14" t="s">
        <v>95</v>
      </c>
      <c r="B63" s="15"/>
      <c r="C63" s="15"/>
      <c r="D63" s="15"/>
      <c r="E63" s="15"/>
      <c r="F63" s="15"/>
      <c r="G63" s="15"/>
      <c r="H63" s="15"/>
      <c r="I63" s="15"/>
      <c r="J63" s="15"/>
      <c r="K63" s="53"/>
      <c r="L63" s="9"/>
    </row>
    <row r="64" ht="26.1" customHeight="1" spans="1:12">
      <c r="A64" s="9" t="s">
        <v>96</v>
      </c>
      <c r="B64" s="9" t="s">
        <v>97</v>
      </c>
      <c r="C64" s="9"/>
      <c r="D64" s="9" t="s">
        <v>98</v>
      </c>
      <c r="E64" s="9" t="s">
        <v>99</v>
      </c>
      <c r="F64" s="9"/>
      <c r="G64" s="9"/>
      <c r="H64" s="9"/>
      <c r="I64" s="9" t="s">
        <v>100</v>
      </c>
      <c r="J64" s="9" t="s">
        <v>101</v>
      </c>
      <c r="K64" s="9" t="s">
        <v>102</v>
      </c>
      <c r="L64" s="9"/>
    </row>
    <row r="65" ht="26.1" customHeight="1" spans="1:12">
      <c r="A65" s="9"/>
      <c r="B65" s="9" t="s">
        <v>103</v>
      </c>
      <c r="C65" s="9"/>
      <c r="D65" s="9" t="s">
        <v>104</v>
      </c>
      <c r="E65" s="17" t="s">
        <v>105</v>
      </c>
      <c r="F65" s="17"/>
      <c r="G65" s="17"/>
      <c r="H65" s="17"/>
      <c r="I65" s="9" t="s">
        <v>106</v>
      </c>
      <c r="J65" s="9" t="s">
        <v>106</v>
      </c>
      <c r="K65" s="9"/>
      <c r="L65" s="9"/>
    </row>
    <row r="66" ht="26.1" customHeight="1" spans="1:12">
      <c r="A66" s="9"/>
      <c r="B66" s="9"/>
      <c r="C66" s="9"/>
      <c r="D66" s="9"/>
      <c r="E66" s="17" t="s">
        <v>107</v>
      </c>
      <c r="F66" s="17"/>
      <c r="G66" s="17"/>
      <c r="H66" s="17"/>
      <c r="I66" s="9" t="s">
        <v>108</v>
      </c>
      <c r="J66" s="9" t="s">
        <v>108</v>
      </c>
      <c r="K66" s="9"/>
      <c r="L66" s="9"/>
    </row>
    <row r="67" ht="26.1" customHeight="1" spans="1:12">
      <c r="A67" s="9"/>
      <c r="B67" s="9"/>
      <c r="C67" s="9"/>
      <c r="D67" s="9"/>
      <c r="E67" s="17" t="s">
        <v>109</v>
      </c>
      <c r="F67" s="17"/>
      <c r="G67" s="17"/>
      <c r="H67" s="17"/>
      <c r="I67" s="74" t="s">
        <v>110</v>
      </c>
      <c r="J67" s="74" t="s">
        <v>110</v>
      </c>
      <c r="K67" s="9"/>
      <c r="L67" s="9"/>
    </row>
    <row r="68" ht="26.1" customHeight="1" spans="1:12">
      <c r="A68" s="9"/>
      <c r="B68" s="9"/>
      <c r="C68" s="9"/>
      <c r="D68" s="9" t="s">
        <v>111</v>
      </c>
      <c r="E68" s="67" t="s">
        <v>112</v>
      </c>
      <c r="F68" s="68"/>
      <c r="G68" s="68"/>
      <c r="H68" s="69"/>
      <c r="I68" s="75">
        <v>1</v>
      </c>
      <c r="J68" s="75">
        <v>1</v>
      </c>
      <c r="K68" s="74"/>
      <c r="L68" s="74"/>
    </row>
    <row r="69" ht="26.1" customHeight="1" spans="1:12">
      <c r="A69" s="9"/>
      <c r="B69" s="9"/>
      <c r="C69" s="9"/>
      <c r="D69" s="9" t="s">
        <v>113</v>
      </c>
      <c r="E69" s="17" t="s">
        <v>114</v>
      </c>
      <c r="F69" s="17"/>
      <c r="G69" s="17"/>
      <c r="H69" s="17"/>
      <c r="I69" s="74" t="s">
        <v>115</v>
      </c>
      <c r="J69" s="74" t="s">
        <v>115</v>
      </c>
      <c r="K69" s="74"/>
      <c r="L69" s="74"/>
    </row>
    <row r="70" ht="26.1" customHeight="1" spans="1:12">
      <c r="A70" s="9"/>
      <c r="B70" s="9"/>
      <c r="C70" s="9"/>
      <c r="D70" s="9" t="s">
        <v>116</v>
      </c>
      <c r="E70" s="17" t="s">
        <v>117</v>
      </c>
      <c r="F70" s="17"/>
      <c r="G70" s="17"/>
      <c r="H70" s="17"/>
      <c r="I70" s="74" t="s">
        <v>118</v>
      </c>
      <c r="J70" s="74" t="s">
        <v>118</v>
      </c>
      <c r="K70" s="76"/>
      <c r="L70" s="76"/>
    </row>
    <row r="71" ht="26.1" customHeight="1" spans="1:12">
      <c r="A71" s="9"/>
      <c r="B71" s="9"/>
      <c r="C71" s="9"/>
      <c r="D71" s="9"/>
      <c r="E71" s="17"/>
      <c r="F71" s="17"/>
      <c r="G71" s="17"/>
      <c r="H71" s="17"/>
      <c r="I71" s="76"/>
      <c r="J71" s="76"/>
      <c r="K71" s="76"/>
      <c r="L71" s="76"/>
    </row>
    <row r="72" ht="26.1" customHeight="1" spans="1:12">
      <c r="A72" s="9"/>
      <c r="B72" s="9" t="s">
        <v>119</v>
      </c>
      <c r="C72" s="9"/>
      <c r="D72" s="9" t="s">
        <v>120</v>
      </c>
      <c r="E72" s="17" t="s">
        <v>121</v>
      </c>
      <c r="F72" s="17"/>
      <c r="G72" s="17"/>
      <c r="H72" s="17"/>
      <c r="I72" s="9" t="s">
        <v>122</v>
      </c>
      <c r="J72" s="9" t="s">
        <v>122</v>
      </c>
      <c r="K72" s="9"/>
      <c r="L72" s="9"/>
    </row>
    <row r="73" ht="26.1" customHeight="1" spans="1:12">
      <c r="A73" s="9"/>
      <c r="B73" s="9"/>
      <c r="C73" s="9"/>
      <c r="D73" s="9" t="s">
        <v>123</v>
      </c>
      <c r="E73" s="60" t="s">
        <v>124</v>
      </c>
      <c r="F73" s="60"/>
      <c r="G73" s="60"/>
      <c r="H73" s="60"/>
      <c r="I73" s="9" t="s">
        <v>122</v>
      </c>
      <c r="J73" s="9" t="s">
        <v>122</v>
      </c>
      <c r="K73" s="9"/>
      <c r="L73" s="9"/>
    </row>
    <row r="74" ht="26.1" customHeight="1" spans="1:12">
      <c r="A74" s="9"/>
      <c r="B74" s="9"/>
      <c r="C74" s="9"/>
      <c r="D74" s="9"/>
      <c r="E74" s="60"/>
      <c r="F74" s="60"/>
      <c r="G74" s="60"/>
      <c r="H74" s="60"/>
      <c r="I74" s="9"/>
      <c r="J74" s="9"/>
      <c r="K74" s="9"/>
      <c r="L74" s="9"/>
    </row>
    <row r="75" ht="26.1" customHeight="1" spans="1:12">
      <c r="A75" s="9"/>
      <c r="B75" s="9"/>
      <c r="C75" s="9"/>
      <c r="D75" s="9" t="s">
        <v>125</v>
      </c>
      <c r="E75" s="17"/>
      <c r="F75" s="17"/>
      <c r="G75" s="17"/>
      <c r="H75" s="17"/>
      <c r="I75" s="9"/>
      <c r="J75" s="9"/>
      <c r="K75" s="9"/>
      <c r="L75" s="9"/>
    </row>
    <row r="76" ht="26.1" customHeight="1" spans="1:12">
      <c r="A76" s="9"/>
      <c r="B76" s="9"/>
      <c r="C76" s="9"/>
      <c r="D76" s="9" t="s">
        <v>126</v>
      </c>
      <c r="E76" s="17" t="s">
        <v>127</v>
      </c>
      <c r="F76" s="17"/>
      <c r="G76" s="17"/>
      <c r="H76" s="17"/>
      <c r="I76" s="9" t="s">
        <v>128</v>
      </c>
      <c r="J76" s="9" t="s">
        <v>128</v>
      </c>
      <c r="K76" s="9"/>
      <c r="L76" s="9"/>
    </row>
    <row r="77" ht="26.1" customHeight="1" spans="1:12">
      <c r="A77" s="9"/>
      <c r="B77" s="9"/>
      <c r="C77" s="9"/>
      <c r="D77" s="9"/>
      <c r="E77" s="17"/>
      <c r="F77" s="17"/>
      <c r="G77" s="17"/>
      <c r="H77" s="17"/>
      <c r="I77" s="9"/>
      <c r="J77" s="9"/>
      <c r="K77" s="9"/>
      <c r="L77" s="9"/>
    </row>
    <row r="78" ht="26.1" customHeight="1" spans="1:12">
      <c r="A78" s="9"/>
      <c r="B78" s="9" t="s">
        <v>129</v>
      </c>
      <c r="C78" s="9"/>
      <c r="D78" s="9" t="s">
        <v>130</v>
      </c>
      <c r="E78" s="17" t="s">
        <v>131</v>
      </c>
      <c r="F78" s="17"/>
      <c r="G78" s="17"/>
      <c r="H78" s="17"/>
      <c r="I78" s="74">
        <v>1</v>
      </c>
      <c r="J78" s="74">
        <v>1</v>
      </c>
      <c r="K78" s="74"/>
      <c r="L78" s="74"/>
    </row>
    <row r="79" s="2" customFormat="1" ht="27" customHeight="1" spans="1:12">
      <c r="A79" s="70" t="s">
        <v>132</v>
      </c>
      <c r="B79" s="70"/>
      <c r="C79" s="70"/>
      <c r="D79" s="70"/>
      <c r="E79" s="71" t="s">
        <v>133</v>
      </c>
      <c r="F79" s="71"/>
      <c r="G79" s="70"/>
      <c r="H79" s="70" t="s">
        <v>134</v>
      </c>
      <c r="I79" s="70"/>
      <c r="J79" s="70"/>
      <c r="K79" s="70"/>
      <c r="L79" s="71"/>
    </row>
    <row r="80" ht="54" customHeight="1" spans="1:12">
      <c r="A80" s="72" t="s">
        <v>135</v>
      </c>
      <c r="B80" s="72"/>
      <c r="C80" s="72"/>
      <c r="D80" s="72"/>
      <c r="E80" s="72"/>
      <c r="F80" s="72"/>
      <c r="G80" s="72"/>
      <c r="H80" s="72"/>
      <c r="I80" s="72"/>
      <c r="J80" s="72"/>
      <c r="K80" s="77"/>
      <c r="L80" s="78"/>
    </row>
    <row r="81" ht="13.5" spans="1:12">
      <c r="A81" s="73"/>
      <c r="B81" s="73"/>
      <c r="C81" s="73"/>
      <c r="D81" s="73"/>
      <c r="E81" s="73"/>
      <c r="F81" s="73"/>
      <c r="G81" s="73"/>
      <c r="H81" s="73"/>
      <c r="I81" s="73"/>
      <c r="J81" s="79"/>
      <c r="K81" s="79"/>
      <c r="L81" s="79"/>
    </row>
    <row r="82" ht="13.5" spans="1:12">
      <c r="A82" s="73"/>
      <c r="B82" s="73"/>
      <c r="C82" s="73"/>
      <c r="D82" s="73"/>
      <c r="E82" s="73"/>
      <c r="F82" s="73"/>
      <c r="G82" s="73"/>
      <c r="H82" s="73"/>
      <c r="I82" s="73"/>
      <c r="J82" s="79"/>
      <c r="K82" s="79"/>
      <c r="L82" s="79"/>
    </row>
    <row r="83" ht="13.5" spans="1:12">
      <c r="A83" s="73"/>
      <c r="B83" s="73"/>
      <c r="C83" s="73"/>
      <c r="D83" s="73"/>
      <c r="E83" s="73"/>
      <c r="F83" s="73"/>
      <c r="G83" s="73"/>
      <c r="H83" s="73"/>
      <c r="I83" s="73"/>
      <c r="J83" s="79"/>
      <c r="K83" s="79"/>
      <c r="L83" s="79"/>
    </row>
    <row r="84" ht="13.5" spans="1:12">
      <c r="A84" s="73"/>
      <c r="B84" s="73"/>
      <c r="C84" s="73"/>
      <c r="D84" s="73"/>
      <c r="E84" s="73"/>
      <c r="F84" s="73"/>
      <c r="G84" s="73"/>
      <c r="H84" s="73"/>
      <c r="I84" s="73"/>
      <c r="J84" s="79"/>
      <c r="K84" s="79"/>
      <c r="L84" s="79"/>
    </row>
    <row r="85" ht="13.5" spans="1:12">
      <c r="A85" s="73"/>
      <c r="B85" s="73"/>
      <c r="C85" s="73"/>
      <c r="D85" s="73"/>
      <c r="E85" s="73"/>
      <c r="F85" s="73"/>
      <c r="G85" s="73"/>
      <c r="H85" s="73"/>
      <c r="I85" s="73"/>
      <c r="J85" s="79"/>
      <c r="K85" s="79"/>
      <c r="L85" s="79"/>
    </row>
    <row r="86" ht="13.5" spans="1:12">
      <c r="A86" s="73"/>
      <c r="B86" s="73"/>
      <c r="C86" s="73"/>
      <c r="D86" s="73"/>
      <c r="E86" s="73"/>
      <c r="F86" s="73"/>
      <c r="G86" s="73"/>
      <c r="H86" s="73"/>
      <c r="I86" s="73"/>
      <c r="J86" s="79"/>
      <c r="K86" s="79"/>
      <c r="L86" s="79"/>
    </row>
    <row r="87" ht="13.5" spans="1:12">
      <c r="A87" s="73"/>
      <c r="B87" s="73"/>
      <c r="C87" s="73"/>
      <c r="D87" s="73"/>
      <c r="E87" s="73"/>
      <c r="F87" s="73"/>
      <c r="G87" s="73"/>
      <c r="H87" s="73"/>
      <c r="I87" s="73"/>
      <c r="J87" s="79"/>
      <c r="K87" s="79"/>
      <c r="L87" s="79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54:K54"/>
    <mergeCell ref="A55:K55"/>
    <mergeCell ref="D56:E56"/>
    <mergeCell ref="F56:H56"/>
    <mergeCell ref="I56:J56"/>
    <mergeCell ref="D57:E57"/>
    <mergeCell ref="F57:H57"/>
    <mergeCell ref="I57:J57"/>
    <mergeCell ref="D58:E58"/>
    <mergeCell ref="F58:K58"/>
    <mergeCell ref="A59:K59"/>
    <mergeCell ref="B60:F60"/>
    <mergeCell ref="G60:I60"/>
    <mergeCell ref="J60:K60"/>
    <mergeCell ref="B61:C61"/>
    <mergeCell ref="D61:F61"/>
    <mergeCell ref="G61:I61"/>
    <mergeCell ref="J61:K61"/>
    <mergeCell ref="B62:C62"/>
    <mergeCell ref="D62:F62"/>
    <mergeCell ref="G62:I62"/>
    <mergeCell ref="J62:K62"/>
    <mergeCell ref="A63:K63"/>
    <mergeCell ref="B64:C64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B78:C78"/>
    <mergeCell ref="E78:H78"/>
    <mergeCell ref="A79:D79"/>
    <mergeCell ref="E79:F79"/>
    <mergeCell ref="H79:J79"/>
    <mergeCell ref="A80:J80"/>
    <mergeCell ref="A14:A54"/>
    <mergeCell ref="A60:A62"/>
    <mergeCell ref="A64:A78"/>
    <mergeCell ref="B21:B22"/>
    <mergeCell ref="C21:C22"/>
    <mergeCell ref="D21:D22"/>
    <mergeCell ref="D65:D67"/>
    <mergeCell ref="D70:D71"/>
    <mergeCell ref="D73:D74"/>
    <mergeCell ref="D76:D77"/>
    <mergeCell ref="K21:K22"/>
    <mergeCell ref="L9:L12"/>
    <mergeCell ref="B15:C16"/>
    <mergeCell ref="A56:C58"/>
    <mergeCell ref="B65:C71"/>
    <mergeCell ref="B72:C7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2023-04-19T01:51:36Z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D4BE13C03C6F4237A794B7A8773739DD</vt:lpwstr>
  </property>
</Properties>
</file>