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<sst xmlns="http://schemas.openxmlformats.org/spreadsheetml/2006/main" count="142" uniqueCount="124">
  <si>
    <t>附件2</t>
  </si>
  <si>
    <t>曲江区2022年度项目支出绩效自评基础信息表</t>
  </si>
  <si>
    <t>项目名称</t>
  </si>
  <si>
    <t>曲江区镇级填埋场整改项目</t>
  </si>
  <si>
    <t>项目负责人及联系电话</t>
  </si>
  <si>
    <t>林志文 13553611298</t>
  </si>
  <si>
    <t>经办人及电话</t>
  </si>
  <si>
    <t>佐证材料</t>
  </si>
  <si>
    <t>单位名称</t>
  </si>
  <si>
    <t>韶关市曲江区市政管理中心</t>
  </si>
  <si>
    <t>资金安排文号</t>
  </si>
  <si>
    <t>韶曲建示字[2020]124号</t>
  </si>
  <si>
    <t>预算支出功能科目名称及代码</t>
  </si>
  <si>
    <t>其他城乡社区管理事务支出-2120199</t>
  </si>
  <si>
    <t>附件1 关于追加曲江区镇级填埋场整改项目资金指标的请示</t>
  </si>
  <si>
    <t>归口股室</t>
  </si>
  <si>
    <t>经建股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</si>
  <si>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</si>
  <si>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</si>
  <si>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</si>
  <si>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</si>
  <si>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</si>
  <si>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</si>
  <si>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曲江区镇级填埋场（白土、沙溪）整改工程：选择就地封场的方式对曲江区白土镇、沙溪镇垃圾填埋场实施整改。</t>
  </si>
  <si>
    <t>项目设立的依据</t>
  </si>
  <si>
    <t>1.部门预算项目：关于追加曲江区镇级填埋场整改项目资金指标的请示（韶曲建示字[2020]124号）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</si>
  <si>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</si>
  <si>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1 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</si>
  <si>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</si>
  <si>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根据《韶关市镇级填埋场整改工作方案》和《韶关市曲江区镇级填埋场整改工作方案》文件要求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</si>
  <si>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</si>
  <si>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</si>
  <si>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</si>
  <si>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</si>
  <si>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</si>
  <si>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4490375.66元</t>
  </si>
  <si>
    <t>待安排资金</t>
  </si>
  <si>
    <t>2324620.66元</t>
  </si>
  <si>
    <t>上年度结转结余金额</t>
  </si>
  <si>
    <t xml:space="preserve">         0.00     元   </t>
  </si>
  <si>
    <t>其中：财政拨款（区级专款）</t>
  </si>
  <si>
    <t xml:space="preserve">            0.00     元</t>
  </si>
  <si>
    <t>其他资金(自筹)</t>
  </si>
  <si>
    <t xml:space="preserve">       0.00     元</t>
  </si>
  <si>
    <t>年度资金安排总额：</t>
  </si>
  <si>
    <t xml:space="preserve">    2324620.66    元</t>
  </si>
  <si>
    <t xml:space="preserve">    2324620.66   元</t>
  </si>
  <si>
    <t>实际支出总额：</t>
  </si>
  <si>
    <t xml:space="preserve">    2004245.00    元</t>
  </si>
  <si>
    <t xml:space="preserve">        2004245.00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</si>
  <si>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</si>
  <si>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</si>
  <si>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</si>
  <si>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</si>
  <si>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</si>
  <si>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</si>
  <si>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</si>
  <si>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</si>
  <si>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</si>
  <si>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</si>
  <si>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</si>
  <si>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</si>
  <si>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r>
      <rPr>
        <sz val="10"/>
        <rFont val="宋体"/>
        <charset val="134"/>
      </rPr>
      <t>资金情况说明（未按预期到位/支付的原因；未支付完成的原因以及下一步工作计划）：曲江区镇级填埋场整改项目已验收，2021年申请支付总金额</t>
    </r>
    <r>
      <rPr>
        <sz val="10"/>
        <color theme="1"/>
        <rFont val="宋体"/>
        <charset val="134"/>
      </rPr>
      <t>为2324620.66</t>
    </r>
    <r>
      <rPr>
        <sz val="10"/>
        <rFont val="宋体"/>
        <charset val="134"/>
      </rPr>
      <t>元，实际支出2004245元，已申请未</t>
    </r>
    <r>
      <rPr>
        <sz val="10"/>
        <color theme="1"/>
        <rFont val="宋体"/>
        <charset val="134"/>
      </rPr>
      <t>支付320375.66</t>
    </r>
    <r>
      <rPr>
        <sz val="10"/>
        <rFont val="宋体"/>
        <charset val="134"/>
      </rPr>
      <t>元，待2023年度财政安排支出。</t>
    </r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</si>
  <si>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</si>
  <si>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</si>
  <si>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</si>
  <si>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</si>
  <si>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</si>
  <si>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</si>
  <si>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</si>
  <si>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曲江区镇级填埋场整改项目已验收，2021年申请支付总金额为2324620.66元，实际支出2004245元，已申请未支付320375.66元，待2023年度财政安排支出。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</si>
  <si>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</si>
  <si>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</si>
  <si>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</si>
  <si>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</si>
  <si>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</si>
  <si>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</si>
  <si>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根据《韶关市镇级填埋场整改工作方案》（韶市建字﹝2017﹞247号）和《韶关市曲江区镇级填埋场整改工作方案》（韶曲府办函﹝2018﹞49号）文件要求，通过整改工程项目的实施，对防范事故风险提供安全保障，确保镇级填埋场场地安全，为周边群众健康做出贡献，起到良好的社会效益。降低镇级填埋场对周边环境污染的影响，提高了周边居民生活质量水平及村容村貌，改善环境卫生，营造洁净、有序、优美的城乡环境。</t>
  </si>
  <si>
    <t>根据《韶关市镇级填埋场整改工作方案》和《韶关市曲江区镇级填埋场整改工作方案》文件要求，我区大塘镇垃圾填埋场采取整体搬迁方式整治，白土、沙溪镇垃圾填埋场采取EPC模式进行封场治理整治，落实镇级填埋场整改工作，对镇级填埋场场地提供安全保障，降低周边环境污染的影响，改善乡镇环境卫生，提高村民居住环境，维护社会和谐稳定。</t>
  </si>
  <si>
    <t>阶段性目标</t>
  </si>
  <si>
    <t xml:space="preserve">1、白土镇填埋场、沙溪镇填埋场采取封场治理方式进行整改。
2、定期对场地覆土进行稳定性排查，对填埋场地下水质进行检测。
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</si>
  <si>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</si>
  <si>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</si>
  <si>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</si>
  <si>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</si>
  <si>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</si>
  <si>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</si>
  <si>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</si>
  <si>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</si>
  <si>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</si>
  <si>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</si>
  <si>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</si>
  <si>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项目整改面积（平方米）</t>
  </si>
  <si>
    <t>7478平方米</t>
  </si>
  <si>
    <t>整改范围</t>
  </si>
  <si>
    <t>白土、沙溪</t>
  </si>
  <si>
    <t>质量指标</t>
  </si>
  <si>
    <t>镇级填埋场完成整改比例(%)</t>
  </si>
  <si>
    <t>时效指标</t>
  </si>
  <si>
    <t>项目完成进度</t>
  </si>
  <si>
    <t>已竣工验收</t>
  </si>
  <si>
    <t>成本指标</t>
  </si>
  <si>
    <t>预算控制</t>
  </si>
  <si>
    <t>按照实际工程量</t>
  </si>
  <si>
    <t>效益指标</t>
  </si>
  <si>
    <t>经济效益指标</t>
  </si>
  <si>
    <t>完工验收通过率（%）</t>
  </si>
  <si>
    <t>社会效益指标</t>
  </si>
  <si>
    <t>有利于维护人居环境安全</t>
  </si>
  <si>
    <t>提高村容村貌</t>
  </si>
  <si>
    <t>生态效益指标</t>
  </si>
  <si>
    <t>改善农村环境质量</t>
  </si>
  <si>
    <t>改善填埋场环境</t>
  </si>
  <si>
    <t>可持续影响指标</t>
  </si>
  <si>
    <t>环境可持续影响</t>
  </si>
  <si>
    <t>对场地防范事故风险提供安全保障</t>
  </si>
  <si>
    <t>满意度指标</t>
  </si>
  <si>
    <t>服务对象满意度指标</t>
  </si>
  <si>
    <t>社会公众满意</t>
  </si>
  <si>
    <t>满意</t>
  </si>
  <si>
    <t>经办人：林志文</t>
  </si>
  <si>
    <t>单位负责人：冯海强</t>
  </si>
  <si>
    <t xml:space="preserve">             上报时间：2023.04.3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</si>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</sst>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Wingdings 2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7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1" fillId="2" borderId="1" xfId="49" applyFill="1" applyBorder="1" applyAlignment="1">
      <alignment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0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12" fillId="0" borderId="0" xfId="49" applyFont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view="pageBreakPreview" zoomScaleNormal="100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4.875" style="1" customWidth="1"/>
    <col min="7" max="7" width="10.875" style="1" customWidth="1"/>
    <col min="8" max="8" width="10" style="1" customWidth="1"/>
    <col min="9" max="9" width="14.5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49" t="s">
        <v>5</v>
      </c>
      <c r="L4" s="9" t="s">
        <v>7</v>
      </c>
    </row>
    <row r="5" s="1" customFormat="1" ht="32" customHeight="1" spans="1:12">
      <c r="A5" s="9" t="s">
        <v>8</v>
      </c>
      <c r="B5" s="9"/>
      <c r="C5" s="9"/>
      <c r="D5" s="10" t="s">
        <v>9</v>
      </c>
      <c r="E5" s="11"/>
      <c r="F5" s="12"/>
      <c r="G5" s="9" t="s">
        <v>10</v>
      </c>
      <c r="H5" s="9" t="s">
        <v>11</v>
      </c>
      <c r="I5" s="9"/>
      <c r="J5" s="17" t="s">
        <v>12</v>
      </c>
      <c r="K5" s="50" t="s">
        <v>13</v>
      </c>
      <c r="L5" s="49" t="s">
        <v>14</v>
      </c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1"/>
      <c r="L7" s="9"/>
    </row>
    <row r="8" s="1" customFormat="1" ht="26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s="1" customFormat="1" ht="26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14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3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3"/>
    </row>
    <row r="12" s="1" customFormat="1" ht="26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4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6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37</v>
      </c>
      <c r="G16" s="19"/>
      <c r="H16" s="19"/>
      <c r="I16" s="19"/>
      <c r="J16" s="19"/>
      <c r="K16" s="56"/>
      <c r="L16" s="9"/>
    </row>
    <row r="17" s="1" customFormat="1" ht="32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7" t="s">
        <v>42</v>
      </c>
      <c r="K17" s="9" t="s">
        <v>43</v>
      </c>
      <c r="L17" s="43"/>
    </row>
    <row r="18" s="1" customFormat="1" ht="32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8"/>
      <c r="J18" s="57" t="s">
        <v>42</v>
      </c>
      <c r="K18" s="9" t="s">
        <v>43</v>
      </c>
      <c r="L18" s="43"/>
    </row>
    <row r="19" s="1" customFormat="1" ht="32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59"/>
      <c r="J19" s="57" t="s">
        <v>42</v>
      </c>
      <c r="K19" s="26" t="s">
        <v>43</v>
      </c>
      <c r="L19" s="43"/>
    </row>
    <row r="20" s="1" customFormat="1" ht="26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s="1" customFormat="1" ht="26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0"/>
      <c r="L22" s="9"/>
    </row>
    <row r="23" s="1" customFormat="1" ht="26" customHeight="1" spans="1:12">
      <c r="A23" s="9"/>
      <c r="B23" s="33" t="s">
        <v>61</v>
      </c>
      <c r="C23" s="33"/>
      <c r="D23" s="9">
        <f>SUM(D24:D25)</f>
        <v>2324620.66</v>
      </c>
      <c r="E23" s="9"/>
      <c r="F23" s="9">
        <f>SUM(F24:F27)</f>
        <v>2004245</v>
      </c>
      <c r="G23" s="34">
        <v>0.862181531157862</v>
      </c>
      <c r="H23" s="9"/>
      <c r="I23" s="9">
        <f>SUM(I24:I27)</f>
        <v>2004245</v>
      </c>
      <c r="J23" s="34">
        <v>0.862181531157862</v>
      </c>
      <c r="K23" s="9">
        <v>320375.66</v>
      </c>
      <c r="L23" s="9"/>
    </row>
    <row r="24" s="1" customFormat="1" ht="26" customHeight="1" spans="1:12">
      <c r="A24" s="9"/>
      <c r="B24" s="29">
        <v>1</v>
      </c>
      <c r="C24" s="33"/>
      <c r="D24" s="9">
        <v>1004245</v>
      </c>
      <c r="E24" s="9">
        <v>2022.01</v>
      </c>
      <c r="F24" s="9">
        <v>1004245</v>
      </c>
      <c r="G24" s="34">
        <v>0.432003817775585</v>
      </c>
      <c r="H24" s="9">
        <v>2022.01</v>
      </c>
      <c r="I24" s="9">
        <v>1004245</v>
      </c>
      <c r="J24" s="34">
        <f>I24/D23</f>
        <v>0.432003817775585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>
        <v>1320375.66</v>
      </c>
      <c r="E25" s="9">
        <v>2022.09</v>
      </c>
      <c r="F25" s="9">
        <v>1000000</v>
      </c>
      <c r="G25" s="34">
        <v>0.862181531157862</v>
      </c>
      <c r="H25" s="9">
        <v>2022.09</v>
      </c>
      <c r="I25" s="9">
        <v>1000000</v>
      </c>
      <c r="J25" s="34">
        <f>SUM($I$24:I25)/$D$23</f>
        <v>0.862181531157862</v>
      </c>
      <c r="K25" s="9">
        <v>320375.66</v>
      </c>
      <c r="L25" s="9"/>
    </row>
    <row r="26" s="1" customFormat="1" ht="26" customHeight="1" spans="1:12">
      <c r="A26" s="9"/>
      <c r="B26" s="29">
        <v>3</v>
      </c>
      <c r="C26" s="33"/>
      <c r="D26" s="9"/>
      <c r="E26" s="35"/>
      <c r="F26" s="35"/>
      <c r="G26" s="35"/>
      <c r="H26" s="35"/>
      <c r="I26" s="35"/>
      <c r="J26" s="35"/>
      <c r="K26" s="35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36"/>
      <c r="H27" s="9"/>
      <c r="I27" s="9"/>
      <c r="J27" s="34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62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s="1" customFormat="1" ht="26" customHeight="1" spans="1:12">
      <c r="A32" s="37" t="s">
        <v>63</v>
      </c>
      <c r="B32" s="38"/>
      <c r="C32" s="38"/>
      <c r="D32" s="38"/>
      <c r="E32" s="38"/>
      <c r="F32" s="38"/>
      <c r="G32" s="38"/>
      <c r="H32" s="38"/>
      <c r="I32" s="38"/>
      <c r="J32" s="38"/>
      <c r="K32" s="61"/>
      <c r="L32" s="29"/>
    </row>
    <row r="33" s="1" customFormat="1" ht="26" customHeight="1" spans="1:12">
      <c r="A33" s="29" t="s">
        <v>64</v>
      </c>
      <c r="B33" s="29"/>
      <c r="C33" s="29"/>
      <c r="D33" s="9" t="s">
        <v>65</v>
      </c>
      <c r="E33" s="9"/>
      <c r="F33" s="9">
        <v>2018.11</v>
      </c>
      <c r="G33" s="9"/>
      <c r="H33" s="9"/>
      <c r="I33" s="9" t="s">
        <v>66</v>
      </c>
      <c r="J33" s="9"/>
      <c r="K33" s="9">
        <v>2018.11</v>
      </c>
      <c r="L33" s="9"/>
    </row>
    <row r="34" s="1" customFormat="1" ht="26" customHeight="1" spans="1:12">
      <c r="A34" s="29"/>
      <c r="B34" s="29"/>
      <c r="C34" s="29"/>
      <c r="D34" s="9" t="s">
        <v>67</v>
      </c>
      <c r="E34" s="9"/>
      <c r="F34" s="9">
        <v>2019.06</v>
      </c>
      <c r="G34" s="9"/>
      <c r="H34" s="9"/>
      <c r="I34" s="9" t="s">
        <v>68</v>
      </c>
      <c r="J34" s="9"/>
      <c r="K34" s="9">
        <v>2019.06</v>
      </c>
      <c r="L34" s="9"/>
    </row>
    <row r="35" s="1" customFormat="1" ht="43" customHeight="1" spans="1:12">
      <c r="A35" s="29"/>
      <c r="B35" s="29"/>
      <c r="C35" s="29"/>
      <c r="D35" s="9" t="s">
        <v>69</v>
      </c>
      <c r="E35" s="9"/>
      <c r="F35" s="9" t="s">
        <v>70</v>
      </c>
      <c r="G35" s="9"/>
      <c r="H35" s="9"/>
      <c r="I35" s="9"/>
      <c r="J35" s="9"/>
      <c r="K35" s="9"/>
      <c r="L35" s="9"/>
    </row>
    <row r="36" s="1" customFormat="1" ht="26" customHeight="1" spans="1:12">
      <c r="A36" s="39" t="s">
        <v>71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62"/>
    </row>
    <row r="37" s="1" customFormat="1" ht="26" customHeight="1" spans="1:12">
      <c r="A37" s="9" t="s">
        <v>72</v>
      </c>
      <c r="B37" s="9" t="s">
        <v>73</v>
      </c>
      <c r="C37" s="9"/>
      <c r="D37" s="9"/>
      <c r="E37" s="9"/>
      <c r="F37" s="9"/>
      <c r="G37" s="10" t="s">
        <v>74</v>
      </c>
      <c r="H37" s="11"/>
      <c r="I37" s="12"/>
      <c r="J37" s="10" t="s">
        <v>75</v>
      </c>
      <c r="K37" s="12"/>
      <c r="L37" s="9"/>
    </row>
    <row r="38" s="1" customFormat="1" ht="156" customHeight="1" spans="1:12">
      <c r="A38" s="9"/>
      <c r="B38" s="10" t="s">
        <v>76</v>
      </c>
      <c r="C38" s="12"/>
      <c r="D38" s="10" t="s">
        <v>77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79</v>
      </c>
      <c r="C39" s="12"/>
      <c r="D39" s="40" t="s">
        <v>80</v>
      </c>
      <c r="E39" s="41"/>
      <c r="F39" s="42"/>
      <c r="G39" s="40" t="s">
        <v>80</v>
      </c>
      <c r="H39" s="41"/>
      <c r="I39" s="42"/>
      <c r="J39" s="40" t="s">
        <v>81</v>
      </c>
      <c r="K39" s="42"/>
      <c r="L39" s="63"/>
    </row>
    <row r="40" s="1" customFormat="1" ht="26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64" t="s">
        <v>93</v>
      </c>
      <c r="J42" s="9" t="s">
        <v>93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s="1" customFormat="1" ht="26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36">
        <v>1</v>
      </c>
      <c r="J44" s="36">
        <v>1</v>
      </c>
      <c r="K44" s="36"/>
      <c r="L44" s="36"/>
    </row>
    <row r="45" s="1" customFormat="1" ht="26" customHeight="1" spans="1:12">
      <c r="A45" s="9"/>
      <c r="B45" s="9"/>
      <c r="C45" s="9"/>
      <c r="D45" s="9" t="s">
        <v>98</v>
      </c>
      <c r="E45" s="17" t="s">
        <v>99</v>
      </c>
      <c r="F45" s="17"/>
      <c r="G45" s="17"/>
      <c r="H45" s="17"/>
      <c r="I45" s="36" t="s">
        <v>100</v>
      </c>
      <c r="J45" s="36" t="s">
        <v>100</v>
      </c>
      <c r="K45" s="36"/>
      <c r="L45" s="36"/>
    </row>
    <row r="46" s="1" customFormat="1" ht="26" customHeight="1" spans="1:15">
      <c r="A46" s="9"/>
      <c r="B46" s="9"/>
      <c r="C46" s="9"/>
      <c r="D46" s="9" t="s">
        <v>101</v>
      </c>
      <c r="E46" s="17" t="s">
        <v>102</v>
      </c>
      <c r="F46" s="17"/>
      <c r="G46" s="17"/>
      <c r="H46" s="17"/>
      <c r="I46" s="65" t="s">
        <v>103</v>
      </c>
      <c r="J46" s="65" t="s">
        <v>103</v>
      </c>
      <c r="K46" s="66"/>
      <c r="L46" s="66"/>
      <c r="O46" s="67"/>
    </row>
    <row r="47" s="1" customFormat="1" ht="26" customHeight="1" spans="1:12">
      <c r="A47" s="9"/>
      <c r="B47" s="9" t="s">
        <v>104</v>
      </c>
      <c r="C47" s="9"/>
      <c r="D47" s="9" t="s">
        <v>105</v>
      </c>
      <c r="E47" s="17" t="s">
        <v>106</v>
      </c>
      <c r="F47" s="17"/>
      <c r="G47" s="17"/>
      <c r="H47" s="17"/>
      <c r="I47" s="36">
        <v>1</v>
      </c>
      <c r="J47" s="36">
        <v>1</v>
      </c>
      <c r="K47" s="9"/>
      <c r="L47" s="9"/>
    </row>
    <row r="48" s="1" customFormat="1" ht="26" customHeight="1" spans="1:12">
      <c r="A48" s="9"/>
      <c r="B48" s="9"/>
      <c r="C48" s="9"/>
      <c r="D48" s="9" t="s">
        <v>107</v>
      </c>
      <c r="E48" s="43" t="s">
        <v>108</v>
      </c>
      <c r="F48" s="43"/>
      <c r="G48" s="43"/>
      <c r="H48" s="43"/>
      <c r="I48" s="9" t="s">
        <v>109</v>
      </c>
      <c r="J48" s="9" t="s">
        <v>109</v>
      </c>
      <c r="K48" s="9"/>
      <c r="L48" s="9"/>
    </row>
    <row r="49" s="1" customFormat="1" ht="26" customHeight="1" spans="1:12">
      <c r="A49" s="9"/>
      <c r="B49" s="9"/>
      <c r="C49" s="9"/>
      <c r="D49" s="9" t="s">
        <v>110</v>
      </c>
      <c r="E49" s="17" t="s">
        <v>111</v>
      </c>
      <c r="F49" s="17"/>
      <c r="G49" s="17"/>
      <c r="H49" s="17"/>
      <c r="I49" s="9" t="s">
        <v>112</v>
      </c>
      <c r="J49" s="9" t="s">
        <v>112</v>
      </c>
      <c r="K49" s="9"/>
      <c r="L49" s="9"/>
    </row>
    <row r="50" s="1" customFormat="1" ht="40" customHeight="1" spans="1:12">
      <c r="A50" s="9"/>
      <c r="B50" s="9"/>
      <c r="C50" s="9"/>
      <c r="D50" s="9" t="s">
        <v>113</v>
      </c>
      <c r="E50" s="17" t="s">
        <v>114</v>
      </c>
      <c r="F50" s="17"/>
      <c r="G50" s="17"/>
      <c r="H50" s="17"/>
      <c r="I50" s="9" t="s">
        <v>115</v>
      </c>
      <c r="J50" s="9" t="s">
        <v>115</v>
      </c>
      <c r="K50" s="9"/>
      <c r="L50" s="9"/>
    </row>
    <row r="51" s="1" customFormat="1" ht="26" customHeight="1" spans="1:12">
      <c r="A51" s="9"/>
      <c r="B51" s="9" t="s">
        <v>116</v>
      </c>
      <c r="C51" s="9"/>
      <c r="D51" s="9" t="s">
        <v>117</v>
      </c>
      <c r="E51" s="17" t="s">
        <v>118</v>
      </c>
      <c r="F51" s="17"/>
      <c r="G51" s="17"/>
      <c r="H51" s="17"/>
      <c r="I51" s="36" t="s">
        <v>119</v>
      </c>
      <c r="J51" s="36" t="s">
        <v>119</v>
      </c>
      <c r="K51" s="36"/>
      <c r="L51" s="36"/>
    </row>
    <row r="52" s="3" customFormat="1" ht="27" customHeight="1" spans="1:12">
      <c r="A52" s="44" t="s">
        <v>120</v>
      </c>
      <c r="B52" s="44"/>
      <c r="C52" s="44"/>
      <c r="D52" s="44"/>
      <c r="E52" s="45" t="s">
        <v>121</v>
      </c>
      <c r="F52" s="45"/>
      <c r="G52" s="44"/>
      <c r="H52" s="44" t="s">
        <v>122</v>
      </c>
      <c r="I52" s="44"/>
      <c r="J52" s="44"/>
      <c r="K52" s="44"/>
      <c r="L52" s="45"/>
    </row>
    <row r="53" s="1" customFormat="1" ht="54" customHeight="1" spans="1:12">
      <c r="A53" s="46" t="s">
        <v>123</v>
      </c>
      <c r="B53" s="46"/>
      <c r="C53" s="46"/>
      <c r="D53" s="46"/>
      <c r="E53" s="46"/>
      <c r="F53" s="46"/>
      <c r="G53" s="46"/>
      <c r="H53" s="46"/>
      <c r="I53" s="46"/>
      <c r="J53" s="46"/>
      <c r="K53" s="68"/>
      <c r="L53" s="69"/>
    </row>
    <row r="54" s="1" customFormat="1" spans="1:12">
      <c r="A54" s="47"/>
      <c r="B54" s="47"/>
      <c r="C54" s="47"/>
      <c r="D54" s="47"/>
      <c r="E54" s="47"/>
      <c r="F54" s="47"/>
      <c r="G54" s="47"/>
      <c r="H54" s="47"/>
      <c r="I54" s="47"/>
      <c r="J54" s="70"/>
      <c r="K54" s="70"/>
      <c r="L54" s="70"/>
    </row>
    <row r="55" s="1" customFormat="1" spans="1:12">
      <c r="A55" s="47"/>
      <c r="B55" s="47"/>
      <c r="C55" s="47"/>
      <c r="D55" s="47"/>
      <c r="E55" s="47"/>
      <c r="F55" s="47"/>
      <c r="G55" s="47"/>
      <c r="H55" s="47"/>
      <c r="I55" s="47"/>
      <c r="J55" s="70"/>
      <c r="K55" s="70"/>
      <c r="L55" s="70"/>
    </row>
    <row r="56" s="1" customFormat="1" spans="1:12">
      <c r="A56" s="47"/>
      <c r="B56" s="47"/>
      <c r="C56" s="47"/>
      <c r="D56" s="47"/>
      <c r="E56" s="47"/>
      <c r="F56" s="47"/>
      <c r="G56" s="47"/>
      <c r="H56" s="47"/>
      <c r="I56" s="47"/>
      <c r="J56" s="70"/>
      <c r="K56" s="70"/>
      <c r="L56" s="70"/>
    </row>
    <row r="57" s="1" customFormat="1" spans="1:12">
      <c r="A57" s="47"/>
      <c r="B57" s="47"/>
      <c r="C57" s="47"/>
      <c r="D57" s="47"/>
      <c r="E57" s="47"/>
      <c r="F57" s="47"/>
      <c r="G57" s="47"/>
      <c r="H57" s="47"/>
      <c r="I57" s="47"/>
      <c r="J57" s="70"/>
      <c r="K57" s="70"/>
      <c r="L57" s="70"/>
    </row>
    <row r="58" s="1" customFormat="1" spans="1:12">
      <c r="A58" s="47"/>
      <c r="B58" s="47"/>
      <c r="C58" s="47"/>
      <c r="D58" s="47"/>
      <c r="E58" s="47"/>
      <c r="F58" s="47"/>
      <c r="G58" s="47"/>
      <c r="H58" s="47"/>
      <c r="I58" s="47"/>
      <c r="J58" s="70"/>
      <c r="K58" s="70"/>
      <c r="L58" s="70"/>
    </row>
    <row r="59" s="1" customFormat="1" spans="1:12">
      <c r="A59" s="47"/>
      <c r="B59" s="47"/>
      <c r="C59" s="47"/>
      <c r="D59" s="47"/>
      <c r="E59" s="47"/>
      <c r="F59" s="47"/>
      <c r="G59" s="47"/>
      <c r="H59" s="47"/>
      <c r="I59" s="47"/>
      <c r="J59" s="70"/>
      <c r="K59" s="70"/>
      <c r="L59" s="70"/>
    </row>
    <row r="60" s="1" customFormat="1" spans="1:12">
      <c r="A60" s="47"/>
      <c r="B60" s="47"/>
      <c r="C60" s="47"/>
      <c r="D60" s="47"/>
      <c r="E60" s="47"/>
      <c r="F60" s="47"/>
      <c r="G60" s="47"/>
      <c r="H60" s="47"/>
      <c r="I60" s="47"/>
      <c r="J60" s="70"/>
      <c r="K60" s="70"/>
      <c r="L60" s="70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2:D43"/>
    <mergeCell ref="K21:K22"/>
    <mergeCell ref="L9:L12"/>
    <mergeCell ref="B15:C16"/>
    <mergeCell ref="A33:C35"/>
    <mergeCell ref="B42:C46"/>
    <mergeCell ref="B47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lpy-瑶啊瑶</cp:lastModifiedBy>
  <dcterms:created xsi:type="dcterms:W3CDTF">2019-03-06T13:32:00Z</dcterms:created>
  <dcterms:modified xsi:type="dcterms:W3CDTF">2023-04-07T08:19:13Z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D1DA00E9CB2B4A8CA57FDED94D651EB4</vt:lpwstr>
  </property>
</Properties>
</file>