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<sst xmlns="http://schemas.openxmlformats.org/spreadsheetml/2006/main" count="138" uniqueCount="122">
  <si>
    <t>附件2</t>
  </si>
  <si>
    <t>曲江区2022年度项目支出绩效自评基础信息表</t>
  </si>
  <si>
    <t>项目名称</t>
  </si>
  <si>
    <t>开展农村保洁工作督导、检查、宣传工作经费</t>
  </si>
  <si>
    <t>项目负责人及联系电话</t>
  </si>
  <si>
    <t>林志文13553611298</t>
  </si>
  <si>
    <t>经办人及电话</t>
  </si>
  <si>
    <t>佐证材料</t>
  </si>
  <si>
    <t>单位名称</t>
  </si>
  <si>
    <t>韶关市曲江区市政管理中心</t>
  </si>
  <si>
    <t>资金安排文号</t>
  </si>
  <si>
    <t>韶曲财﹝2022﹞10号</t>
  </si>
  <si>
    <t>预算支出功能科目名称及代码</t>
  </si>
  <si>
    <t>其他国有土地使用权出让收入安排的支出-2120899</t>
  </si>
  <si>
    <t>附件1 韶曲财﹝2022﹞10号 关于下达2022年部门预算指标的通知</t>
  </si>
  <si>
    <t>归口股室</t>
  </si>
  <si>
    <t>经建股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</si>
  <si>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</si>
  <si>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</si>
  <si>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</si>
  <si>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</si>
  <si>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</si>
  <si>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</si>
  <si>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每月到各镇开展清洁美考核，对环卫外包企业进行考核、卫生巡查、督导，开展环境卫生宣传工作，确保各镇农村认真抓好落实大清洁乡村美工作要求，四边干净整洁，开展多种形式宣传活动，大力宣传农村生活垃圾处理的各项政策措施。</t>
  </si>
  <si>
    <t>项目设立的依据</t>
  </si>
  <si>
    <t>1.部门预算项目：韶曲财﹝2022﹞10号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</si>
  <si>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</si>
  <si>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</si>
  <si>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</si>
  <si>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韶关市曲江区“大清洁乡村美”财政预算内奖补资金安排方案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</si>
  <si>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</si>
  <si>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</si>
  <si>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</si>
  <si>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</si>
  <si>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</si>
  <si>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30000.00元</t>
  </si>
  <si>
    <t>待安排资金</t>
  </si>
  <si>
    <t>上年度结转结余金额</t>
  </si>
  <si>
    <t xml:space="preserve">         0.00     元   </t>
  </si>
  <si>
    <t>其中：财政拨款（区级专款）</t>
  </si>
  <si>
    <t xml:space="preserve">            0.00     元</t>
  </si>
  <si>
    <t>其他资金(自筹)</t>
  </si>
  <si>
    <t xml:space="preserve">       0.00     元</t>
  </si>
  <si>
    <t>年度资金安排总额：</t>
  </si>
  <si>
    <t xml:space="preserve">       30000.00   元</t>
  </si>
  <si>
    <t xml:space="preserve">          30000.00   元</t>
  </si>
  <si>
    <t>实际支出总额：</t>
  </si>
  <si>
    <t xml:space="preserve">       24395.65   元</t>
  </si>
  <si>
    <t xml:space="preserve">        24395.65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</si>
  <si>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</si>
  <si>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</si>
  <si>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</si>
  <si>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</si>
  <si>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</si>
  <si>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</si>
  <si>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</si>
  <si>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</si>
  <si>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</si>
  <si>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</si>
  <si>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</si>
  <si>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</si>
  <si>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资金情况说明（未按预期到位/支付的原因；未支付完成的原因以及下一步工作计划）：办公费用、车辆费用、劳务维修费等，2022年实际支出24395.65元，已按实际费用支出完。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</si>
  <si>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</si>
  <si>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</si>
  <si>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</si>
  <si>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</si>
  <si>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</si>
  <si>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</si>
  <si>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</si>
  <si>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办公费用、车辆费用、劳务维修费等，2022年实际支出24395.65元，已按实际费用支出完。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</si>
  <si>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</si>
  <si>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</si>
  <si>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</si>
  <si>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</si>
  <si>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</si>
  <si>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</si>
  <si>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对各镇农村生活垃圾处理工作加强督查和指导，建立并落实农村生活垃圾收集清运处理长效机制，组织相关部门到各镇进行实地考核，每月至少组织一次专项检查，检查考核采取实地检查、明查暗访相结合的方式，通过听情况汇报、实地察看、随机抽查、调查走访等方式进行实际查看工作实效。</t>
  </si>
  <si>
    <t>每月到各镇开展清洁美考核，对环卫外包企业进行考核、卫生巡查、督导，开展环境卫生宣传工作，确保各镇农村认真抓好落实大清洁乡村美工作要求，四边干净整洁，开展多种形式宣传活动，大力宣传农村生活垃圾处理的各项政策措施，加强正面宣传引导，有利于推进农村生活垃圾处理工作。</t>
  </si>
  <si>
    <t>阶段性目标</t>
  </si>
  <si>
    <t>1、组织开展6次“大清洁、乡村美”检查考核工作；
2、加强对农村环境卫生检查考核力度；
3、宣传农村生活垃圾处理的各项政策措施。</t>
  </si>
  <si>
    <t>1、每月组织开展“大清洁、乡村美”检查考核工作；
2、加强对农村环境卫生检查考核力度；
3、宣传农村生活垃圾处理的各项政策措施。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</si>
  <si>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</si>
  <si>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</si>
  <si>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</si>
  <si>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</si>
  <si>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</si>
  <si>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</si>
  <si>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</si>
  <si>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</si>
  <si>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</si>
  <si>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</si>
  <si>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</si>
  <si>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监督检查次数</t>
  </si>
  <si>
    <t>每月一次以上</t>
  </si>
  <si>
    <t>质量指标</t>
  </si>
  <si>
    <t>宣传活动覆盖范围</t>
  </si>
  <si>
    <t>九个乡镇</t>
  </si>
  <si>
    <t>时效指标</t>
  </si>
  <si>
    <t>监督检查完成及时率</t>
  </si>
  <si>
    <t>成本指标</t>
  </si>
  <si>
    <t>预算控制</t>
  </si>
  <si>
    <t>30000元</t>
  </si>
  <si>
    <t>效益指标</t>
  </si>
  <si>
    <t>社会效益指标</t>
  </si>
  <si>
    <t>宣传覆盖率（%）</t>
  </si>
  <si>
    <t>环境检查信息公开</t>
  </si>
  <si>
    <t>每月考核情况公开</t>
  </si>
  <si>
    <t>生态效益指标</t>
  </si>
  <si>
    <t>改善农村环境质量</t>
  </si>
  <si>
    <t>有所改善</t>
  </si>
  <si>
    <t>可持续影响指标</t>
  </si>
  <si>
    <t>环境可持续影响</t>
  </si>
  <si>
    <t>提高村民爱护环境卫生意识</t>
  </si>
  <si>
    <t>提高村民爱护环境卫生的意识</t>
  </si>
  <si>
    <t>满意度指标</t>
  </si>
  <si>
    <t>服务对象满意度指标</t>
  </si>
  <si>
    <t>社会公众满意</t>
  </si>
  <si>
    <t>满意</t>
  </si>
  <si>
    <t>经办人：林志文</t>
  </si>
  <si>
    <t>单位负责人：冯海强</t>
  </si>
  <si>
    <t xml:space="preserve">             上报时间：2023.03.31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</si>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</sst>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5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abSelected="1" view="pageBreakPreview" zoomScaleNormal="100" topLeftCell="A45" workbookViewId="0">
      <selection activeCell="N49" sqref="N49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49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50" t="s">
        <v>13</v>
      </c>
      <c r="L5" s="49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1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1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2" t="s">
        <v>14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7" t="s">
        <v>41</v>
      </c>
      <c r="K17" s="9" t="s">
        <v>42</v>
      </c>
      <c r="L17" s="43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8"/>
      <c r="J18" s="57" t="s">
        <v>41</v>
      </c>
      <c r="K18" s="9" t="s">
        <v>42</v>
      </c>
      <c r="L18" s="43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9"/>
      <c r="J19" s="57" t="s">
        <v>41</v>
      </c>
      <c r="K19" s="26" t="s">
        <v>42</v>
      </c>
      <c r="L19" s="43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0"/>
      <c r="L22" s="9"/>
    </row>
    <row r="23" s="1" customFormat="1" ht="26" customHeight="1" spans="1:12">
      <c r="A23" s="9"/>
      <c r="B23" s="33" t="s">
        <v>60</v>
      </c>
      <c r="C23" s="33">
        <v>0</v>
      </c>
      <c r="D23" s="9">
        <v>30000</v>
      </c>
      <c r="E23" s="9"/>
      <c r="F23" s="9">
        <f>SUM(F24:F27)</f>
        <v>24395.65</v>
      </c>
      <c r="G23" s="34">
        <v>0.8132</v>
      </c>
      <c r="H23" s="9"/>
      <c r="I23" s="9">
        <f>SUM(I24:I27)</f>
        <v>24395.65</v>
      </c>
      <c r="J23" s="34">
        <v>0.8132</v>
      </c>
      <c r="K23" s="9">
        <v>5604.35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>
        <v>2022.02</v>
      </c>
      <c r="F24" s="35">
        <v>14245.65</v>
      </c>
      <c r="G24" s="34">
        <v>0.474855</v>
      </c>
      <c r="H24" s="9">
        <v>2022.02</v>
      </c>
      <c r="I24" s="35">
        <v>14245.65</v>
      </c>
      <c r="J24" s="34">
        <f>I24/D23</f>
        <v>0.474855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2022.07</v>
      </c>
      <c r="F25" s="35">
        <v>2000</v>
      </c>
      <c r="G25" s="34">
        <v>0.541521666666667</v>
      </c>
      <c r="H25" s="9">
        <v>2022.07</v>
      </c>
      <c r="I25" s="35">
        <v>2000</v>
      </c>
      <c r="J25" s="34">
        <f>SUM($I$24:I25)/$D$23</f>
        <v>0.541521666666667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2022.09</v>
      </c>
      <c r="F26" s="35">
        <v>8150</v>
      </c>
      <c r="G26" s="34">
        <v>0.813188333333333</v>
      </c>
      <c r="H26" s="9">
        <v>2022.09</v>
      </c>
      <c r="I26" s="35">
        <v>8150</v>
      </c>
      <c r="J26" s="34">
        <f>SUM($I$24:I26)/$D$23</f>
        <v>0.813188333333333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35"/>
      <c r="G27" s="36"/>
      <c r="H27" s="9"/>
      <c r="I27" s="9"/>
      <c r="J27" s="34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51"/>
      <c r="L31" s="9"/>
    </row>
    <row r="32" s="1" customFormat="1" ht="26" customHeight="1" spans="1:12">
      <c r="A32" s="37" t="s">
        <v>62</v>
      </c>
      <c r="B32" s="38"/>
      <c r="C32" s="38"/>
      <c r="D32" s="38"/>
      <c r="E32" s="38"/>
      <c r="F32" s="38"/>
      <c r="G32" s="38"/>
      <c r="H32" s="38"/>
      <c r="I32" s="38"/>
      <c r="J32" s="38"/>
      <c r="K32" s="61"/>
      <c r="L32" s="29"/>
    </row>
    <row r="33" s="1" customFormat="1" ht="26" customHeight="1" spans="1:12">
      <c r="A33" s="29" t="s">
        <v>63</v>
      </c>
      <c r="B33" s="29"/>
      <c r="C33" s="29"/>
      <c r="D33" s="9" t="s">
        <v>64</v>
      </c>
      <c r="E33" s="9"/>
      <c r="F33" s="9">
        <v>2022.01</v>
      </c>
      <c r="G33" s="9"/>
      <c r="H33" s="9"/>
      <c r="I33" s="9" t="s">
        <v>65</v>
      </c>
      <c r="J33" s="9"/>
      <c r="K33" s="9">
        <v>2022.01</v>
      </c>
      <c r="L33" s="9"/>
    </row>
    <row r="34" s="1" customFormat="1" ht="26" customHeight="1" spans="1:12">
      <c r="A34" s="29"/>
      <c r="B34" s="29"/>
      <c r="C34" s="29"/>
      <c r="D34" s="9" t="s">
        <v>66</v>
      </c>
      <c r="E34" s="9"/>
      <c r="F34" s="9">
        <v>2022.12</v>
      </c>
      <c r="G34" s="9"/>
      <c r="H34" s="9"/>
      <c r="I34" s="9" t="s">
        <v>67</v>
      </c>
      <c r="J34" s="9"/>
      <c r="K34" s="9">
        <v>2022.12</v>
      </c>
      <c r="L34" s="9"/>
    </row>
    <row r="35" s="1" customFormat="1" ht="43" customHeight="1" spans="1:12">
      <c r="A35" s="29"/>
      <c r="B35" s="29"/>
      <c r="C35" s="29"/>
      <c r="D35" s="9" t="s">
        <v>68</v>
      </c>
      <c r="E35" s="9"/>
      <c r="F35" s="9" t="s">
        <v>69</v>
      </c>
      <c r="G35" s="9"/>
      <c r="H35" s="9"/>
      <c r="I35" s="9"/>
      <c r="J35" s="9"/>
      <c r="K35" s="9"/>
      <c r="L35" s="9"/>
    </row>
    <row r="36" s="1" customFormat="1" ht="26" customHeight="1" spans="1:12">
      <c r="A36" s="39" t="s">
        <v>70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62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110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40" t="s">
        <v>79</v>
      </c>
      <c r="E39" s="41"/>
      <c r="F39" s="42"/>
      <c r="G39" s="40" t="s">
        <v>80</v>
      </c>
      <c r="H39" s="41"/>
      <c r="I39" s="42"/>
      <c r="J39" s="40" t="s">
        <v>81</v>
      </c>
      <c r="K39" s="42"/>
      <c r="L39" s="63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51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9" t="s">
        <v>93</v>
      </c>
      <c r="J42" s="9" t="s">
        <v>93</v>
      </c>
      <c r="K42" s="9"/>
      <c r="L42" s="9"/>
    </row>
    <row r="43" s="1" customFormat="1" ht="26" customHeight="1" spans="1:12">
      <c r="A43" s="9"/>
      <c r="B43" s="9"/>
      <c r="C43" s="9"/>
      <c r="D43" s="9" t="s">
        <v>94</v>
      </c>
      <c r="E43" s="17" t="s">
        <v>95</v>
      </c>
      <c r="F43" s="17"/>
      <c r="G43" s="17"/>
      <c r="H43" s="17"/>
      <c r="I43" s="36" t="s">
        <v>96</v>
      </c>
      <c r="J43" s="36" t="s">
        <v>96</v>
      </c>
      <c r="K43" s="36"/>
      <c r="L43" s="36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36">
        <v>1</v>
      </c>
      <c r="J44" s="36">
        <v>1</v>
      </c>
      <c r="K44" s="36"/>
      <c r="L44" s="36"/>
    </row>
    <row r="45" s="1" customFormat="1" ht="26" customHeight="1" spans="1:12">
      <c r="A45" s="9"/>
      <c r="B45" s="9"/>
      <c r="C45" s="9"/>
      <c r="D45" s="9" t="s">
        <v>99</v>
      </c>
      <c r="E45" s="17" t="s">
        <v>100</v>
      </c>
      <c r="F45" s="17"/>
      <c r="G45" s="17"/>
      <c r="H45" s="17"/>
      <c r="I45" s="64" t="s">
        <v>101</v>
      </c>
      <c r="J45" s="64" t="s">
        <v>101</v>
      </c>
      <c r="K45" s="65"/>
      <c r="L45" s="65"/>
    </row>
    <row r="46" s="1" customFormat="1" ht="26" customHeight="1" spans="1:12">
      <c r="A46" s="9"/>
      <c r="B46" s="9" t="s">
        <v>102</v>
      </c>
      <c r="C46" s="9"/>
      <c r="D46" s="9" t="s">
        <v>103</v>
      </c>
      <c r="E46" s="43" t="s">
        <v>104</v>
      </c>
      <c r="F46" s="43"/>
      <c r="G46" s="43"/>
      <c r="H46" s="43"/>
      <c r="I46" s="36">
        <v>1</v>
      </c>
      <c r="J46" s="36">
        <v>1</v>
      </c>
      <c r="K46" s="9"/>
      <c r="L46" s="9"/>
    </row>
    <row r="47" s="1" customFormat="1" ht="26" customHeight="1" spans="1:12">
      <c r="A47" s="9"/>
      <c r="B47" s="9"/>
      <c r="C47" s="9"/>
      <c r="D47" s="9"/>
      <c r="E47" s="43" t="s">
        <v>105</v>
      </c>
      <c r="F47" s="43"/>
      <c r="G47" s="43"/>
      <c r="H47" s="43"/>
      <c r="I47" s="9" t="s">
        <v>106</v>
      </c>
      <c r="J47" s="9" t="s">
        <v>106</v>
      </c>
      <c r="K47" s="9"/>
      <c r="L47" s="9"/>
    </row>
    <row r="48" s="1" customFormat="1" ht="26" customHeight="1" spans="1:12">
      <c r="A48" s="9"/>
      <c r="B48" s="9"/>
      <c r="C48" s="9"/>
      <c r="D48" s="9" t="s">
        <v>107</v>
      </c>
      <c r="E48" s="17" t="s">
        <v>108</v>
      </c>
      <c r="F48" s="17"/>
      <c r="G48" s="17"/>
      <c r="H48" s="17"/>
      <c r="I48" s="9" t="s">
        <v>109</v>
      </c>
      <c r="J48" s="9" t="s">
        <v>109</v>
      </c>
      <c r="K48" s="9"/>
      <c r="L48" s="9"/>
    </row>
    <row r="49" s="1" customFormat="1" ht="26" customHeight="1" spans="1:12">
      <c r="A49" s="9"/>
      <c r="B49" s="9"/>
      <c r="C49" s="9"/>
      <c r="D49" s="9" t="s">
        <v>110</v>
      </c>
      <c r="E49" s="17" t="s">
        <v>111</v>
      </c>
      <c r="F49" s="17"/>
      <c r="G49" s="17"/>
      <c r="H49" s="17"/>
      <c r="I49" s="9" t="s">
        <v>112</v>
      </c>
      <c r="J49" s="9" t="s">
        <v>113</v>
      </c>
      <c r="K49" s="9"/>
      <c r="L49" s="9"/>
    </row>
    <row r="50" s="1" customFormat="1" ht="26" customHeight="1" spans="1:12">
      <c r="A50" s="9"/>
      <c r="B50" s="9" t="s">
        <v>114</v>
      </c>
      <c r="C50" s="9"/>
      <c r="D50" s="9" t="s">
        <v>115</v>
      </c>
      <c r="E50" s="17" t="s">
        <v>116</v>
      </c>
      <c r="F50" s="17"/>
      <c r="G50" s="17"/>
      <c r="H50" s="17"/>
      <c r="I50" s="36" t="s">
        <v>117</v>
      </c>
      <c r="J50" s="36" t="s">
        <v>117</v>
      </c>
      <c r="K50" s="36"/>
      <c r="L50" s="36"/>
    </row>
    <row r="51" s="3" customFormat="1" ht="27" customHeight="1" spans="1:12">
      <c r="A51" s="44" t="s">
        <v>118</v>
      </c>
      <c r="B51" s="44"/>
      <c r="C51" s="44"/>
      <c r="D51" s="44"/>
      <c r="E51" s="45" t="s">
        <v>119</v>
      </c>
      <c r="F51" s="45"/>
      <c r="G51" s="44"/>
      <c r="H51" s="44" t="s">
        <v>120</v>
      </c>
      <c r="I51" s="44"/>
      <c r="J51" s="44"/>
      <c r="K51" s="44"/>
      <c r="L51" s="45"/>
    </row>
    <row r="52" s="1" customFormat="1" ht="54" customHeight="1" spans="1:12">
      <c r="A52" s="46" t="s">
        <v>121</v>
      </c>
      <c r="B52" s="46"/>
      <c r="C52" s="46"/>
      <c r="D52" s="46"/>
      <c r="E52" s="46"/>
      <c r="F52" s="46"/>
      <c r="G52" s="46"/>
      <c r="H52" s="46"/>
      <c r="I52" s="46"/>
      <c r="J52" s="46"/>
      <c r="K52" s="66"/>
      <c r="L52" s="67"/>
    </row>
    <row r="53" s="1" customFormat="1" spans="1:12">
      <c r="A53" s="47"/>
      <c r="B53" s="47"/>
      <c r="C53" s="47"/>
      <c r="D53" s="47"/>
      <c r="E53" s="47"/>
      <c r="F53" s="47"/>
      <c r="G53" s="47"/>
      <c r="H53" s="47"/>
      <c r="I53" s="47"/>
      <c r="J53" s="68"/>
      <c r="K53" s="68"/>
      <c r="L53" s="68"/>
    </row>
    <row r="54" s="1" customFormat="1" spans="1:12">
      <c r="A54" s="47"/>
      <c r="B54" s="47"/>
      <c r="C54" s="47"/>
      <c r="D54" s="47"/>
      <c r="E54" s="47"/>
      <c r="F54" s="47"/>
      <c r="G54" s="47"/>
      <c r="H54" s="47"/>
      <c r="I54" s="47"/>
      <c r="J54" s="68"/>
      <c r="K54" s="68"/>
      <c r="L54" s="68"/>
    </row>
    <row r="55" s="1" customFormat="1" spans="1:12">
      <c r="A55" s="47"/>
      <c r="B55" s="47"/>
      <c r="C55" s="47"/>
      <c r="D55" s="47"/>
      <c r="E55" s="47"/>
      <c r="F55" s="47"/>
      <c r="G55" s="47"/>
      <c r="H55" s="47"/>
      <c r="I55" s="47"/>
      <c r="J55" s="68"/>
      <c r="K55" s="68"/>
      <c r="L55" s="68"/>
    </row>
    <row r="56" s="1" customFormat="1" spans="1:12">
      <c r="A56" s="47"/>
      <c r="B56" s="47"/>
      <c r="C56" s="47"/>
      <c r="D56" s="47"/>
      <c r="E56" s="47"/>
      <c r="F56" s="47"/>
      <c r="G56" s="47"/>
      <c r="H56" s="47"/>
      <c r="I56" s="47"/>
      <c r="J56" s="68"/>
      <c r="K56" s="68"/>
      <c r="L56" s="68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68"/>
      <c r="K57" s="68"/>
      <c r="L57" s="68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68"/>
      <c r="K58" s="68"/>
      <c r="L58" s="68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68"/>
      <c r="K59" s="68"/>
      <c r="L59" s="68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B50:C50"/>
    <mergeCell ref="E50:H50"/>
    <mergeCell ref="A51:D51"/>
    <mergeCell ref="E51:F51"/>
    <mergeCell ref="H51:J51"/>
    <mergeCell ref="A52:J52"/>
    <mergeCell ref="A14:A31"/>
    <mergeCell ref="A37:A39"/>
    <mergeCell ref="A41:A50"/>
    <mergeCell ref="B21:B22"/>
    <mergeCell ref="C21:C22"/>
    <mergeCell ref="D21:D22"/>
    <mergeCell ref="D46:D47"/>
    <mergeCell ref="K21:K22"/>
    <mergeCell ref="L9:L12"/>
    <mergeCell ref="B15:C16"/>
    <mergeCell ref="A33:C35"/>
    <mergeCell ref="B42:C45"/>
    <mergeCell ref="B46:C49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lpy-瑶啊瑶</cp:lastModifiedBy>
  <dcterms:created xsi:type="dcterms:W3CDTF">2019-03-06T13:32:00Z</dcterms:created>
  <dcterms:modified xsi:type="dcterms:W3CDTF">2023-04-07T08:14:15Z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