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<sst xmlns="http://schemas.openxmlformats.org/spreadsheetml/2006/main" count="138" uniqueCount="122">
  <si>
    <t>附件2</t>
  </si>
  <si>
    <t>曲江区2022年度项目支出绩效自评基础信息表</t>
  </si>
  <si>
    <t>项目名称</t>
  </si>
  <si>
    <t>农村保洁员工作经费</t>
  </si>
  <si>
    <t>项目负责人及联系电话</t>
  </si>
  <si>
    <t>林志文 13553611298</t>
  </si>
  <si>
    <t>经办人及电话</t>
  </si>
  <si>
    <t>佐证材料</t>
  </si>
  <si>
    <t>单位名称</t>
  </si>
  <si>
    <t>韶关市曲江区市政管理中心</t>
  </si>
  <si>
    <t>资金安排文号</t>
  </si>
  <si>
    <t>韶曲财﹝2022﹞10号</t>
  </si>
  <si>
    <t>预算支出功能科目名称及代码</t>
  </si>
  <si>
    <t>其他国有土地使用权出让收入安排的支出-2120899</t>
  </si>
  <si>
    <t>附件1 韶曲财﹝2022﹞10号 关于下达2022年部门预算指标的通知；附件2 韶关市曲江区2020年度“大清洁，乡村美”工作实施方案的通知</t>
  </si>
  <si>
    <t>归口股室</t>
  </si>
  <si>
    <t>经建股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</si>
  <si>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</si>
  <si>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</si>
  <si>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</si>
  <si>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</si>
  <si>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</si>
  <si>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</si>
  <si>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全面开展农村保洁，建立健全农村生活垃圾处理体系；落实村庄保洁员制度，划定环卫保洁责任区域，制定环卫保洁标准；完善镇、村两级环卫基础设施建设，合理规划垃圾投放点并做好硬底化工作；开展农村环境卫生整治行动。</t>
  </si>
  <si>
    <t>项目设立的依据</t>
  </si>
  <si>
    <t>1.部门预算项目：韶曲财﹝2022﹞10号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</si>
  <si>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</si>
  <si>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</si>
  <si>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</si>
  <si>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根据《全区脱贫攻坚和农村人居环境整治项目建设工作推进会议纪要》（区政府工作会议纪要[2020]25号）和区政府第十五届42次常务会议精神，制定《韶关市曲江区2020年度“大清洁乡村美”工作实施方案》。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</si>
  <si>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</si>
  <si>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</si>
  <si>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</si>
  <si>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</si>
  <si>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</si>
  <si>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6246553.00 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</si>
  <si>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</si>
  <si>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</si>
  <si>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</si>
  <si>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</si>
  <si>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0.00   元   </t>
  </si>
  <si>
    <t>其他资金(自筹)</t>
  </si>
  <si>
    <t xml:space="preserve">        0.00     元</t>
  </si>
  <si>
    <t>年度资金安排总额：</t>
  </si>
  <si>
    <t xml:space="preserve">     6246553.00   元</t>
  </si>
  <si>
    <t xml:space="preserve">     6246553.00 元</t>
  </si>
  <si>
    <t>实际支出总额：</t>
  </si>
  <si>
    <t xml:space="preserve">     4459490.60   元</t>
  </si>
  <si>
    <t xml:space="preserve">     4459490.60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</si>
  <si>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</si>
  <si>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</si>
  <si>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</si>
  <si>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</si>
  <si>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</si>
  <si>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</si>
  <si>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</si>
  <si>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</si>
  <si>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</si>
  <si>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</si>
  <si>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</si>
  <si>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</si>
  <si>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2022年申请支付总金额5142417.8元，实际支出4459490.60元，已申请未支付682927.20元，剩余1104135.2元因手续未齐全未申请支付，待2023年度安排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</si>
  <si>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</si>
  <si>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</si>
  <si>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</si>
  <si>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</si>
  <si>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</si>
  <si>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</si>
  <si>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</si>
  <si>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2022年申请支付总金额5142417.8元，实际支出4459490.60元，已申请未支付682927.20元，剩余1104135.2元因手续未齐全未申请支付，待2023年度安排支出。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</si>
  <si>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</si>
  <si>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</si>
  <si>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</si>
  <si>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</si>
  <si>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</si>
  <si>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</si>
  <si>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按照统筹城乡发展、推进城乡一体化的要求，全面建立和落实农村环境卫生保洁长效管理机制，有效改善村容村貌，全面推动农村人居环境整治和乡村振兴，提升城乡面貌和人居环境水平，确保各镇农村干净整洁。</t>
  </si>
  <si>
    <t>全面开展农村保洁，落实村庄保洁员制度，根据人口规模合理配置保洁人员，负责管理辖区内保洁工作，在村庄内建立保洁公示牌。完善镇、村两级环卫基础设施，合理规划垃圾投放点工作。开展农村环境卫生整治行动，每月开展一次集中清洁专项行动，全面清扫、清运各类积存垃圾，展现镇容村貌环境整洁卫生。</t>
  </si>
  <si>
    <t>阶段性目标</t>
  </si>
  <si>
    <t xml:space="preserve">1、开展农村保洁，落实村庄保洁员制度，根据人口规模合理配置保洁人员。
2、完善镇、村两级环卫基础设施，合理规划垃圾投放点并做好硬底化工作。
3、开展农村环境卫生整治行动，各镇每月最少开展一次集中清洁专项行动，建立健全农村生活垃圾处理收费制度。
</t>
  </si>
  <si>
    <t>1、全面开展农村保洁，落实村庄保洁员制度，根据人口规模合理配置保洁人员。
2、完善镇、村两级环卫基础设施，合理规划垃圾投放点并做好硬底化工作。
3、开展农村环境卫生整治行动，各镇每月开展一次集中清洁专项行动，建立健全农村生活垃圾处理收费制度。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</si>
  <si>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</si>
  <si>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</si>
  <si>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</si>
  <si>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</si>
  <si>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</si>
  <si>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</si>
  <si>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</si>
  <si>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</si>
  <si>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</si>
  <si>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</si>
  <si>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</si>
  <si>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项目覆盖乡镇农村户籍人口（人）</t>
  </si>
  <si>
    <t>176770人</t>
  </si>
  <si>
    <t>村庄保洁覆盖面</t>
  </si>
  <si>
    <t>9个乡镇</t>
  </si>
  <si>
    <t>质量指标</t>
  </si>
  <si>
    <t>项目管理覆盖率</t>
  </si>
  <si>
    <t>时效指标</t>
  </si>
  <si>
    <t>项目按期完成率（%）</t>
  </si>
  <si>
    <t>成本指标</t>
  </si>
  <si>
    <t>成本预算</t>
  </si>
  <si>
    <t>每人每月2元</t>
  </si>
  <si>
    <t>效益指标</t>
  </si>
  <si>
    <t>经济效益指标</t>
  </si>
  <si>
    <t>农村村庄保洁覆盖率（%）</t>
  </si>
  <si>
    <t>社会效益指标</t>
  </si>
  <si>
    <t>开展村庄集中清洁行动</t>
  </si>
  <si>
    <t>每月一次以上</t>
  </si>
  <si>
    <t>生态效益指标</t>
  </si>
  <si>
    <t>农村环境保洁</t>
  </si>
  <si>
    <t>有所改善</t>
  </si>
  <si>
    <t>可持续影响指标</t>
  </si>
  <si>
    <t>环境可持续影响</t>
  </si>
  <si>
    <t>农村环境卫生保洁长效管理机制</t>
  </si>
  <si>
    <t>满意度指标</t>
  </si>
  <si>
    <t>服务对象满意度指标</t>
  </si>
  <si>
    <t>项目覆盖区域群众满意度（%）</t>
  </si>
  <si>
    <t>经办人：林志文</t>
  </si>
  <si>
    <t>单位负责人：冯海强</t>
  </si>
  <si>
    <t xml:space="preserve">             上报时间：2023.03.31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</si>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</sst>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vertical="center"/>
    </xf>
    <xf numFmtId="0" fontId="2" fillId="3" borderId="1" xfId="49" applyNumberFormat="1" applyFont="1" applyFill="1" applyBorder="1" applyAlignment="1">
      <alignment horizontal="center" vertical="center" wrapText="1"/>
    </xf>
    <xf numFmtId="0" fontId="1" fillId="0" borderId="0" xfId="49" applyAlignment="1">
      <alignment vertical="center" wrapText="1"/>
    </xf>
    <xf numFmtId="0" fontId="3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4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3" borderId="0" xfId="49" applyNumberFormat="1" applyFont="1" applyFill="1" applyAlignment="1">
      <alignment horizontal="center" vertical="center" wrapText="1"/>
    </xf>
    <xf numFmtId="0" fontId="3" fillId="3" borderId="0" xfId="49" applyNumberFormat="1" applyFont="1" applyFill="1" applyAlignment="1">
      <alignment horizontal="center" vertical="top" wrapText="1"/>
    </xf>
    <xf numFmtId="0" fontId="2" fillId="3" borderId="2" xfId="49" applyNumberFormat="1" applyFont="1" applyFill="1" applyBorder="1" applyAlignment="1">
      <alignment horizontal="center" vertical="center" wrapText="1"/>
    </xf>
    <xf numFmtId="0" fontId="2" fillId="3" borderId="3" xfId="49" applyNumberFormat="1" applyFont="1" applyFill="1" applyBorder="1" applyAlignment="1">
      <alignment horizontal="center" vertical="center" wrapText="1"/>
    </xf>
    <xf numFmtId="0" fontId="2" fillId="3" borderId="4" xfId="49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3" borderId="2" xfId="49" applyNumberFormat="1" applyFont="1" applyFill="1" applyBorder="1" applyAlignment="1">
      <alignment horizontal="left" vertical="center" wrapText="1"/>
    </xf>
    <xf numFmtId="0" fontId="2" fillId="3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" fillId="3" borderId="1" xfId="49" applyNumberFormat="1" applyFont="1" applyFill="1" applyBorder="1" applyAlignment="1">
      <alignment horizontal="left" vertical="center" wrapText="1"/>
    </xf>
    <xf numFmtId="0" fontId="2" fillId="3" borderId="5" xfId="49" applyNumberFormat="1" applyFont="1" applyFill="1" applyBorder="1" applyAlignment="1">
      <alignment horizontal="left" vertical="center" wrapText="1"/>
    </xf>
    <xf numFmtId="0" fontId="2" fillId="3" borderId="5" xfId="49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7" xfId="49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vertical="center"/>
    </xf>
    <xf numFmtId="10" fontId="2" fillId="3" borderId="1" xfId="49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left" vertical="center"/>
    </xf>
    <xf numFmtId="0" fontId="8" fillId="3" borderId="3" xfId="0" applyNumberFormat="1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>
      <alignment horizontal="left" vertical="center"/>
    </xf>
    <xf numFmtId="0" fontId="2" fillId="3" borderId="2" xfId="49" applyNumberFormat="1" applyFont="1" applyFill="1" applyBorder="1" applyAlignment="1">
      <alignment horizontal="left" vertical="top" wrapText="1"/>
    </xf>
    <xf numFmtId="0" fontId="2" fillId="3" borderId="3" xfId="49" applyNumberFormat="1" applyFont="1" applyFill="1" applyBorder="1" applyAlignment="1">
      <alignment horizontal="left" vertical="top" wrapText="1"/>
    </xf>
    <xf numFmtId="0" fontId="2" fillId="3" borderId="4" xfId="49" applyNumberFormat="1" applyFont="1" applyFill="1" applyBorder="1" applyAlignment="1">
      <alignment horizontal="left" vertical="top" wrapText="1"/>
    </xf>
    <xf numFmtId="0" fontId="2" fillId="3" borderId="1" xfId="49" applyNumberFormat="1" applyFont="1" applyFill="1" applyBorder="1" applyAlignment="1">
      <alignment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2" fillId="3" borderId="0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2" fillId="3" borderId="4" xfId="49" applyNumberFormat="1" applyFont="1" applyFill="1" applyBorder="1" applyAlignment="1">
      <alignment horizontal="left" vertical="center" wrapText="1"/>
    </xf>
    <xf numFmtId="0" fontId="9" fillId="3" borderId="7" xfId="49" applyNumberFormat="1" applyFont="1" applyFill="1" applyBorder="1" applyAlignment="1">
      <alignment horizontal="center" vertical="center" wrapText="1"/>
    </xf>
    <xf numFmtId="0" fontId="9" fillId="3" borderId="8" xfId="49" applyNumberFormat="1" applyFont="1" applyFill="1" applyBorder="1" applyAlignment="1">
      <alignment horizontal="center" vertical="center" wrapText="1"/>
    </xf>
    <xf numFmtId="0" fontId="9" fillId="3" borderId="9" xfId="49" applyNumberFormat="1" applyFont="1" applyFill="1" applyBorder="1" applyAlignment="1">
      <alignment horizontal="center" vertical="center" wrapText="1"/>
    </xf>
    <xf numFmtId="0" fontId="2" fillId="3" borderId="6" xfId="49" applyNumberFormat="1" applyFont="1" applyFill="1" applyBorder="1" applyAlignment="1">
      <alignment horizontal="left" vertical="center" wrapText="1"/>
    </xf>
    <xf numFmtId="0" fontId="2" fillId="3" borderId="6" xfId="49" applyNumberFormat="1" applyFont="1" applyFill="1" applyBorder="1" applyAlignment="1">
      <alignment horizontal="center" vertical="center" wrapText="1"/>
    </xf>
    <xf numFmtId="0" fontId="2" fillId="3" borderId="7" xfId="49" applyNumberFormat="1" applyFont="1" applyFill="1" applyBorder="1" applyAlignment="1">
      <alignment horizontal="left" vertical="center" wrapText="1"/>
    </xf>
    <xf numFmtId="0" fontId="2" fillId="3" borderId="9" xfId="49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>
      <alignment horizontal="center" vertical="center"/>
    </xf>
    <xf numFmtId="0" fontId="2" fillId="3" borderId="1" xfId="49" applyNumberFormat="1" applyFont="1" applyFill="1" applyBorder="1" applyAlignment="1">
      <alignment horizontal="center" vertical="top" wrapText="1"/>
    </xf>
    <xf numFmtId="9" fontId="2" fillId="3" borderId="1" xfId="49" applyNumberFormat="1" applyFont="1" applyFill="1" applyBorder="1" applyAlignment="1">
      <alignment horizontal="center" vertical="center" wrapText="1"/>
    </xf>
    <xf numFmtId="9" fontId="10" fillId="3" borderId="1" xfId="49" applyNumberFormat="1" applyFont="1" applyFill="1" applyBorder="1" applyAlignment="1">
      <alignment horizontal="center" vertical="center" wrapText="1"/>
    </xf>
    <xf numFmtId="9" fontId="11" fillId="3" borderId="1" xfId="49" applyNumberFormat="1" applyFont="1" applyFill="1" applyBorder="1" applyAlignment="1">
      <alignment horizontal="center" vertical="center" wrapText="1"/>
    </xf>
    <xf numFmtId="0" fontId="2" fillId="3" borderId="0" xfId="49" applyNumberFormat="1" applyFont="1" applyFill="1" applyAlignment="1">
      <alignment horizontal="left" vertical="center" wrapText="1"/>
    </xf>
    <xf numFmtId="0" fontId="2" fillId="3" borderId="0" xfId="49" applyNumberFormat="1" applyFont="1" applyFill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="90" zoomScaleNormal="100" topLeftCell="A42" workbookViewId="0">
      <selection activeCell="O16" sqref="O16"/>
    </sheetView>
  </sheetViews>
  <sheetFormatPr defaultColWidth="9" defaultRowHeight="14.25"/>
  <cols>
    <col min="1" max="1" width="6.125" style="4" customWidth="1"/>
    <col min="2" max="2" width="3.75833333333333" style="4" customWidth="1"/>
    <col min="3" max="3" width="8.625" style="4" customWidth="1"/>
    <col min="4" max="4" width="11.875" style="4" customWidth="1"/>
    <col min="5" max="5" width="9.5" style="4" customWidth="1"/>
    <col min="6" max="6" width="10.875" style="4" customWidth="1"/>
    <col min="7" max="7" width="12" style="4" customWidth="1"/>
    <col min="8" max="8" width="10" style="4" customWidth="1"/>
    <col min="9" max="9" width="12.2583333333333" style="4" customWidth="1"/>
    <col min="10" max="10" width="13.625" style="7" customWidth="1"/>
    <col min="11" max="11" width="21.7583333333333" style="7" customWidth="1"/>
    <col min="12" max="12" width="8" style="7" customWidth="1"/>
    <col min="13" max="16384" width="9" style="4"/>
  </cols>
  <sheetData>
    <row r="1" s="4" customFormat="1" ht="18" customHeight="1" spans="1:12">
      <c r="A1" s="8" t="s">
        <v>0</v>
      </c>
      <c r="B1" s="9"/>
      <c r="C1" s="9"/>
      <c r="D1" s="9"/>
      <c r="J1" s="7"/>
      <c r="K1" s="7"/>
      <c r="L1" s="7"/>
    </row>
    <row r="2" s="4" customFormat="1" ht="32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5" customFormat="1" ht="13" customHeight="1" spans="1:1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="4" customFormat="1" ht="32" customHeight="1" spans="1:12">
      <c r="A4" s="3" t="s">
        <v>2</v>
      </c>
      <c r="B4" s="3"/>
      <c r="C4" s="3"/>
      <c r="D4" s="12" t="s">
        <v>3</v>
      </c>
      <c r="E4" s="13"/>
      <c r="F4" s="14"/>
      <c r="G4" s="3" t="s">
        <v>4</v>
      </c>
      <c r="H4" s="15" t="s">
        <v>5</v>
      </c>
      <c r="I4" s="45"/>
      <c r="J4" s="46" t="s">
        <v>6</v>
      </c>
      <c r="K4" s="46" t="s">
        <v>5</v>
      </c>
      <c r="L4" s="3" t="s">
        <v>7</v>
      </c>
    </row>
    <row r="5" s="4" customFormat="1" ht="32" customHeight="1" spans="1:12">
      <c r="A5" s="3" t="s">
        <v>8</v>
      </c>
      <c r="B5" s="3"/>
      <c r="C5" s="3"/>
      <c r="D5" s="12" t="s">
        <v>9</v>
      </c>
      <c r="E5" s="13"/>
      <c r="F5" s="14"/>
      <c r="G5" s="3" t="s">
        <v>10</v>
      </c>
      <c r="H5" s="3" t="s">
        <v>11</v>
      </c>
      <c r="I5" s="3"/>
      <c r="J5" s="19" t="s">
        <v>12</v>
      </c>
      <c r="K5" s="47" t="s">
        <v>13</v>
      </c>
      <c r="L5" s="46" t="s">
        <v>14</v>
      </c>
    </row>
    <row r="6" s="4" customFormat="1" ht="26" customHeight="1" spans="1:12">
      <c r="A6" s="3" t="s">
        <v>15</v>
      </c>
      <c r="B6" s="3"/>
      <c r="C6" s="3"/>
      <c r="D6" s="12" t="s">
        <v>16</v>
      </c>
      <c r="E6" s="13"/>
      <c r="F6" s="14"/>
      <c r="G6" s="3" t="s">
        <v>17</v>
      </c>
      <c r="H6" s="12" t="s">
        <v>18</v>
      </c>
      <c r="I6" s="13"/>
      <c r="J6" s="13"/>
      <c r="K6" s="14"/>
      <c r="L6" s="3"/>
    </row>
    <row r="7" s="4" customFormat="1" ht="57" customHeight="1" spans="1:12">
      <c r="A7" s="3" t="s">
        <v>19</v>
      </c>
      <c r="B7" s="3"/>
      <c r="C7" s="3"/>
      <c r="D7" s="16" t="s">
        <v>20</v>
      </c>
      <c r="E7" s="17"/>
      <c r="F7" s="17"/>
      <c r="G7" s="17"/>
      <c r="H7" s="17"/>
      <c r="I7" s="17"/>
      <c r="J7" s="17"/>
      <c r="K7" s="48"/>
      <c r="L7" s="3"/>
    </row>
    <row r="8" s="4" customFormat="1" ht="26" customHeight="1" spans="1:12">
      <c r="A8" s="16" t="s">
        <v>21</v>
      </c>
      <c r="B8" s="17"/>
      <c r="C8" s="17"/>
      <c r="D8" s="17"/>
      <c r="E8" s="17"/>
      <c r="F8" s="17"/>
      <c r="G8" s="17"/>
      <c r="H8" s="17"/>
      <c r="I8" s="17"/>
      <c r="J8" s="17"/>
      <c r="K8" s="48"/>
      <c r="L8" s="3"/>
    </row>
    <row r="9" s="4" customFormat="1" ht="26" customHeight="1" spans="1:12">
      <c r="A9" s="18" t="s">
        <v>22</v>
      </c>
      <c r="B9" s="18"/>
      <c r="C9" s="18"/>
      <c r="D9" s="3" t="s">
        <v>23</v>
      </c>
      <c r="E9" s="3"/>
      <c r="F9" s="3"/>
      <c r="G9" s="3"/>
      <c r="H9" s="3"/>
      <c r="I9" s="3"/>
      <c r="J9" s="3"/>
      <c r="K9" s="3"/>
      <c r="L9" s="49" t="s">
        <v>14</v>
      </c>
    </row>
    <row r="10" s="4" customFormat="1" ht="51" customHeight="1" spans="1:12">
      <c r="A10" s="18" t="s">
        <v>24</v>
      </c>
      <c r="B10" s="18"/>
      <c r="C10" s="18"/>
      <c r="D10" s="19" t="s">
        <v>25</v>
      </c>
      <c r="E10" s="19"/>
      <c r="F10" s="19"/>
      <c r="G10" s="19"/>
      <c r="H10" s="19"/>
      <c r="I10" s="19"/>
      <c r="J10" s="19"/>
      <c r="K10" s="19"/>
      <c r="L10" s="50"/>
    </row>
    <row r="11" s="4" customFormat="1" ht="106" customHeight="1" spans="1:12">
      <c r="A11" s="18" t="s">
        <v>26</v>
      </c>
      <c r="B11" s="18"/>
      <c r="C11" s="18"/>
      <c r="D11" s="19" t="s">
        <v>27</v>
      </c>
      <c r="E11" s="19"/>
      <c r="F11" s="19"/>
      <c r="G11" s="19"/>
      <c r="H11" s="19"/>
      <c r="I11" s="19"/>
      <c r="J11" s="19"/>
      <c r="K11" s="19"/>
      <c r="L11" s="50"/>
    </row>
    <row r="12" s="4" customFormat="1" ht="26" customHeight="1" spans="1:12">
      <c r="A12" s="18" t="s">
        <v>28</v>
      </c>
      <c r="B12" s="18"/>
      <c r="C12" s="18"/>
      <c r="D12" s="3" t="s">
        <v>29</v>
      </c>
      <c r="E12" s="3"/>
      <c r="F12" s="3"/>
      <c r="G12" s="3"/>
      <c r="H12" s="3"/>
      <c r="I12" s="3"/>
      <c r="J12" s="3"/>
      <c r="K12" s="3"/>
      <c r="L12" s="51"/>
    </row>
    <row r="13" s="4" customFormat="1" ht="26" customHeight="1" spans="1:12">
      <c r="A13" s="16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52"/>
      <c r="L13" s="3"/>
    </row>
    <row r="14" s="4" customFormat="1" ht="26" customHeight="1" spans="1:12">
      <c r="A14" s="3" t="s">
        <v>31</v>
      </c>
      <c r="B14" s="21" t="s">
        <v>32</v>
      </c>
      <c r="C14" s="21"/>
      <c r="D14" s="21"/>
      <c r="E14" s="21"/>
      <c r="F14" s="21"/>
      <c r="G14" s="21"/>
      <c r="H14" s="21"/>
      <c r="I14" s="21"/>
      <c r="J14" s="21"/>
      <c r="K14" s="53"/>
      <c r="L14" s="3"/>
    </row>
    <row r="15" s="4" customFormat="1" ht="32" customHeight="1" spans="1:12">
      <c r="A15" s="3"/>
      <c r="B15" s="3" t="s">
        <v>33</v>
      </c>
      <c r="C15" s="3"/>
      <c r="D15" s="3" t="s">
        <v>34</v>
      </c>
      <c r="E15" s="3"/>
      <c r="F15" s="21" t="s">
        <v>35</v>
      </c>
      <c r="G15" s="21"/>
      <c r="H15" s="21"/>
      <c r="I15" s="21"/>
      <c r="J15" s="21"/>
      <c r="K15" s="53"/>
      <c r="L15" s="3"/>
    </row>
    <row r="16" s="4" customFormat="1" ht="32" customHeight="1" spans="1:12">
      <c r="A16" s="3"/>
      <c r="B16" s="3"/>
      <c r="C16" s="3"/>
      <c r="D16" s="3" t="s">
        <v>36</v>
      </c>
      <c r="E16" s="3"/>
      <c r="F16" s="21" t="s">
        <v>35</v>
      </c>
      <c r="G16" s="21"/>
      <c r="H16" s="21"/>
      <c r="I16" s="21"/>
      <c r="J16" s="21"/>
      <c r="K16" s="53"/>
      <c r="L16" s="3"/>
    </row>
    <row r="17" s="4" customFormat="1" ht="32" customHeight="1" spans="1:12">
      <c r="A17" s="3"/>
      <c r="B17" s="22" t="s">
        <v>37</v>
      </c>
      <c r="C17" s="23"/>
      <c r="D17" s="3" t="s">
        <v>38</v>
      </c>
      <c r="E17" s="3"/>
      <c r="F17" s="19" t="s">
        <v>39</v>
      </c>
      <c r="G17" s="19"/>
      <c r="H17" s="3" t="s">
        <v>40</v>
      </c>
      <c r="I17" s="3"/>
      <c r="J17" s="54" t="s">
        <v>41</v>
      </c>
      <c r="K17" s="3" t="s">
        <v>42</v>
      </c>
      <c r="L17" s="40"/>
    </row>
    <row r="18" s="4" customFormat="1" ht="32" customHeight="1" spans="1:12">
      <c r="A18" s="3"/>
      <c r="B18" s="22" t="s">
        <v>43</v>
      </c>
      <c r="C18" s="23"/>
      <c r="D18" s="3" t="s">
        <v>44</v>
      </c>
      <c r="E18" s="3"/>
      <c r="F18" s="19" t="s">
        <v>39</v>
      </c>
      <c r="G18" s="19"/>
      <c r="H18" s="3" t="s">
        <v>45</v>
      </c>
      <c r="I18" s="3"/>
      <c r="J18" s="54" t="s">
        <v>41</v>
      </c>
      <c r="K18" s="3" t="s">
        <v>42</v>
      </c>
      <c r="L18" s="40"/>
    </row>
    <row r="19" s="4" customFormat="1" ht="32" customHeight="1" spans="1:12">
      <c r="A19" s="3"/>
      <c r="B19" s="24" t="s">
        <v>46</v>
      </c>
      <c r="C19" s="25"/>
      <c r="D19" s="26" t="s">
        <v>47</v>
      </c>
      <c r="E19" s="26"/>
      <c r="F19" s="19" t="s">
        <v>39</v>
      </c>
      <c r="G19" s="19"/>
      <c r="H19" s="26" t="s">
        <v>48</v>
      </c>
      <c r="I19" s="26"/>
      <c r="J19" s="54" t="s">
        <v>41</v>
      </c>
      <c r="K19" s="26" t="s">
        <v>42</v>
      </c>
      <c r="L19" s="40"/>
    </row>
    <row r="20" s="4" customFormat="1" ht="26" customHeight="1" spans="1:12">
      <c r="A20" s="3"/>
      <c r="B20" s="27" t="s">
        <v>49</v>
      </c>
      <c r="C20" s="28"/>
      <c r="D20" s="28"/>
      <c r="E20" s="28"/>
      <c r="F20" s="28"/>
      <c r="G20" s="28"/>
      <c r="H20" s="28"/>
      <c r="I20" s="28"/>
      <c r="J20" s="28"/>
      <c r="K20" s="28"/>
      <c r="L20" s="3"/>
    </row>
    <row r="21" s="4" customFormat="1" ht="26" customHeight="1" spans="1:12">
      <c r="A21" s="3"/>
      <c r="B21" s="29"/>
      <c r="C21" s="30" t="s">
        <v>37</v>
      </c>
      <c r="D21" s="30" t="s">
        <v>50</v>
      </c>
      <c r="E21" s="3" t="s">
        <v>51</v>
      </c>
      <c r="F21" s="3"/>
      <c r="G21" s="3"/>
      <c r="H21" s="31" t="s">
        <v>52</v>
      </c>
      <c r="I21" s="31"/>
      <c r="J21" s="31"/>
      <c r="K21" s="26" t="s">
        <v>53</v>
      </c>
      <c r="L21" s="3"/>
    </row>
    <row r="22" s="4" customFormat="1" ht="26" customHeight="1" spans="1:12">
      <c r="A22" s="3"/>
      <c r="B22" s="29"/>
      <c r="C22" s="30"/>
      <c r="D22" s="30"/>
      <c r="E22" s="3" t="s">
        <v>54</v>
      </c>
      <c r="F22" s="3" t="s">
        <v>55</v>
      </c>
      <c r="G22" s="3" t="s">
        <v>56</v>
      </c>
      <c r="H22" s="3" t="s">
        <v>57</v>
      </c>
      <c r="I22" s="3" t="s">
        <v>58</v>
      </c>
      <c r="J22" s="3" t="s">
        <v>59</v>
      </c>
      <c r="K22" s="55"/>
      <c r="L22" s="3"/>
    </row>
    <row r="23" s="4" customFormat="1" ht="26" customHeight="1" spans="1:12">
      <c r="A23" s="3"/>
      <c r="B23" s="32" t="s">
        <v>60</v>
      </c>
      <c r="C23" s="32">
        <v>0</v>
      </c>
      <c r="D23" s="3">
        <v>6246553</v>
      </c>
      <c r="E23" s="3"/>
      <c r="F23" s="3">
        <v>4459490.6</v>
      </c>
      <c r="G23" s="33">
        <v>0.7139</v>
      </c>
      <c r="H23" s="3"/>
      <c r="I23" s="3">
        <v>4459490.6</v>
      </c>
      <c r="J23" s="33">
        <v>0.7139</v>
      </c>
      <c r="K23" s="3">
        <v>1787062.4</v>
      </c>
      <c r="L23" s="3"/>
    </row>
    <row r="24" s="4" customFormat="1" ht="26" customHeight="1" spans="1:12">
      <c r="A24" s="3"/>
      <c r="B24" s="28">
        <v>1</v>
      </c>
      <c r="C24" s="32"/>
      <c r="D24" s="3"/>
      <c r="E24" s="3">
        <v>2022.01</v>
      </c>
      <c r="F24" s="3">
        <v>331686.4</v>
      </c>
      <c r="G24" s="33">
        <v>0.0530991092207174</v>
      </c>
      <c r="H24" s="3">
        <v>2022.01</v>
      </c>
      <c r="I24" s="3">
        <v>331686.4</v>
      </c>
      <c r="J24" s="33">
        <f>I24/D23</f>
        <v>0.0530991092207174</v>
      </c>
      <c r="K24" s="3"/>
      <c r="L24" s="3"/>
    </row>
    <row r="25" s="4" customFormat="1" ht="26" customHeight="1" spans="1:12">
      <c r="A25" s="3"/>
      <c r="B25" s="28">
        <v>2</v>
      </c>
      <c r="C25" s="32"/>
      <c r="D25" s="3"/>
      <c r="E25" s="3">
        <v>2022.02</v>
      </c>
      <c r="F25" s="3">
        <v>672417.8</v>
      </c>
      <c r="G25" s="33">
        <v>0.16074532626234</v>
      </c>
      <c r="H25" s="3">
        <v>2022.02</v>
      </c>
      <c r="I25" s="3">
        <v>672417.8</v>
      </c>
      <c r="J25" s="33">
        <f>SUM($I$24:I25)/$D$23</f>
        <v>0.16074532626234</v>
      </c>
      <c r="K25" s="3"/>
      <c r="L25" s="3"/>
    </row>
    <row r="26" s="4" customFormat="1" ht="26" customHeight="1" spans="1:12">
      <c r="A26" s="3"/>
      <c r="B26" s="28">
        <v>3</v>
      </c>
      <c r="C26" s="32"/>
      <c r="D26" s="3"/>
      <c r="E26" s="3">
        <v>2022.05</v>
      </c>
      <c r="F26" s="3">
        <v>1376197.8</v>
      </c>
      <c r="G26" s="33">
        <v>0.381058481373647</v>
      </c>
      <c r="H26" s="3">
        <v>2022.05</v>
      </c>
      <c r="I26" s="3">
        <v>1376197.8</v>
      </c>
      <c r="J26" s="33">
        <f>SUM($I$24:I26)/$D$23</f>
        <v>0.381058481373647</v>
      </c>
      <c r="K26" s="3"/>
      <c r="L26" s="3"/>
    </row>
    <row r="27" s="4" customFormat="1" ht="26" customHeight="1" spans="1:12">
      <c r="A27" s="3"/>
      <c r="B27" s="28">
        <v>4</v>
      </c>
      <c r="C27" s="32"/>
      <c r="D27" s="3"/>
      <c r="E27" s="3">
        <v>2022.07</v>
      </c>
      <c r="F27" s="3">
        <v>347702.6</v>
      </c>
      <c r="G27" s="33">
        <v>0.436721596695009</v>
      </c>
      <c r="H27" s="3">
        <v>2022.07</v>
      </c>
      <c r="I27" s="3">
        <v>347702.6</v>
      </c>
      <c r="J27" s="33">
        <f>SUM($I$24:I27)/$D$23</f>
        <v>0.436721596695009</v>
      </c>
      <c r="K27" s="3"/>
      <c r="L27" s="3"/>
    </row>
    <row r="28" s="4" customFormat="1" ht="26" customHeight="1" spans="1:12">
      <c r="A28" s="3"/>
      <c r="B28" s="28">
        <v>5</v>
      </c>
      <c r="C28" s="32"/>
      <c r="D28" s="3"/>
      <c r="E28" s="3">
        <v>2022.09</v>
      </c>
      <c r="F28" s="3">
        <v>1043768.4</v>
      </c>
      <c r="G28" s="33">
        <v>0.603816696984721</v>
      </c>
      <c r="H28" s="3">
        <v>2022.09</v>
      </c>
      <c r="I28" s="3">
        <v>1043768.4</v>
      </c>
      <c r="J28" s="33">
        <f>SUM($I$24:I28)/$D$23</f>
        <v>0.603816696984721</v>
      </c>
      <c r="K28" s="3"/>
      <c r="L28" s="3"/>
    </row>
    <row r="29" s="4" customFormat="1" ht="26" customHeight="1" spans="1:12">
      <c r="A29" s="3"/>
      <c r="B29" s="28">
        <v>6</v>
      </c>
      <c r="C29" s="32"/>
      <c r="D29" s="3"/>
      <c r="E29" s="3">
        <v>2022.11</v>
      </c>
      <c r="F29" s="3">
        <v>353540</v>
      </c>
      <c r="G29" s="33">
        <v>0.660414311701189</v>
      </c>
      <c r="H29" s="3">
        <v>2022.11</v>
      </c>
      <c r="I29" s="3">
        <v>353540</v>
      </c>
      <c r="J29" s="33">
        <f>SUM($I$24:I29)/$D$23</f>
        <v>0.660414311701189</v>
      </c>
      <c r="K29" s="3"/>
      <c r="L29" s="3"/>
    </row>
    <row r="30" s="4" customFormat="1" ht="26" customHeight="1" spans="1:12">
      <c r="A30" s="3"/>
      <c r="B30" s="32"/>
      <c r="C30" s="32"/>
      <c r="D30" s="3"/>
      <c r="E30" s="3">
        <v>2022.12</v>
      </c>
      <c r="F30" s="3">
        <v>334177.6</v>
      </c>
      <c r="G30" s="33">
        <v>0.713912232874675</v>
      </c>
      <c r="H30" s="3">
        <v>2022.12</v>
      </c>
      <c r="I30" s="3">
        <v>334177.6</v>
      </c>
      <c r="J30" s="33">
        <f>SUM($I$24:I30)/$D$23</f>
        <v>0.713912232874675</v>
      </c>
      <c r="K30" s="3"/>
      <c r="L30" s="3"/>
    </row>
    <row r="31" s="4" customFormat="1" ht="26" customHeight="1" spans="1:12">
      <c r="A31" s="3"/>
      <c r="B31" s="17" t="s">
        <v>61</v>
      </c>
      <c r="C31" s="17"/>
      <c r="D31" s="17"/>
      <c r="E31" s="17"/>
      <c r="F31" s="17"/>
      <c r="G31" s="17"/>
      <c r="H31" s="17"/>
      <c r="I31" s="17"/>
      <c r="J31" s="17"/>
      <c r="K31" s="48"/>
      <c r="L31" s="3"/>
    </row>
    <row r="32" s="4" customFormat="1" ht="26" customHeight="1" spans="1:12">
      <c r="A32" s="34" t="s">
        <v>62</v>
      </c>
      <c r="B32" s="35"/>
      <c r="C32" s="35"/>
      <c r="D32" s="35"/>
      <c r="E32" s="35"/>
      <c r="F32" s="35"/>
      <c r="G32" s="35"/>
      <c r="H32" s="35"/>
      <c r="I32" s="35"/>
      <c r="J32" s="35"/>
      <c r="K32" s="56"/>
      <c r="L32" s="28"/>
    </row>
    <row r="33" s="4" customFormat="1" ht="26" customHeight="1" spans="1:12">
      <c r="A33" s="28" t="s">
        <v>63</v>
      </c>
      <c r="B33" s="28"/>
      <c r="C33" s="28"/>
      <c r="D33" s="3" t="s">
        <v>64</v>
      </c>
      <c r="E33" s="3"/>
      <c r="F33" s="3">
        <v>2022.01</v>
      </c>
      <c r="G33" s="3"/>
      <c r="H33" s="3"/>
      <c r="I33" s="3" t="s">
        <v>65</v>
      </c>
      <c r="J33" s="3"/>
      <c r="K33" s="3">
        <v>2022.01</v>
      </c>
      <c r="L33" s="3"/>
    </row>
    <row r="34" s="4" customFormat="1" ht="26" customHeight="1" spans="1:12">
      <c r="A34" s="28"/>
      <c r="B34" s="28"/>
      <c r="C34" s="28"/>
      <c r="D34" s="3" t="s">
        <v>66</v>
      </c>
      <c r="E34" s="3"/>
      <c r="F34" s="3">
        <v>2022.12</v>
      </c>
      <c r="G34" s="3"/>
      <c r="H34" s="3"/>
      <c r="I34" s="3" t="s">
        <v>67</v>
      </c>
      <c r="J34" s="3"/>
      <c r="K34" s="3">
        <v>2022.12</v>
      </c>
      <c r="L34" s="3"/>
    </row>
    <row r="35" s="4" customFormat="1" ht="43" customHeight="1" spans="1:12">
      <c r="A35" s="28"/>
      <c r="B35" s="28"/>
      <c r="C35" s="28"/>
      <c r="D35" s="3" t="s">
        <v>68</v>
      </c>
      <c r="E35" s="3"/>
      <c r="F35" s="3" t="s">
        <v>69</v>
      </c>
      <c r="G35" s="3"/>
      <c r="H35" s="3"/>
      <c r="I35" s="3"/>
      <c r="J35" s="3"/>
      <c r="K35" s="3"/>
      <c r="L35" s="3"/>
    </row>
    <row r="36" s="4" customFormat="1" ht="26" customHeight="1" spans="1:12">
      <c r="A36" s="36" t="s">
        <v>70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7"/>
    </row>
    <row r="37" s="4" customFormat="1" ht="26" customHeight="1" spans="1:12">
      <c r="A37" s="3" t="s">
        <v>71</v>
      </c>
      <c r="B37" s="3" t="s">
        <v>72</v>
      </c>
      <c r="C37" s="3"/>
      <c r="D37" s="3"/>
      <c r="E37" s="3"/>
      <c r="F37" s="3"/>
      <c r="G37" s="12" t="s">
        <v>73</v>
      </c>
      <c r="H37" s="13"/>
      <c r="I37" s="14"/>
      <c r="J37" s="12" t="s">
        <v>74</v>
      </c>
      <c r="K37" s="14"/>
      <c r="L37" s="3"/>
    </row>
    <row r="38" s="4" customFormat="1" ht="110" customHeight="1" spans="1:12">
      <c r="A38" s="3"/>
      <c r="B38" s="12" t="s">
        <v>75</v>
      </c>
      <c r="C38" s="14"/>
      <c r="D38" s="12" t="s">
        <v>76</v>
      </c>
      <c r="E38" s="13"/>
      <c r="F38" s="14"/>
      <c r="G38" s="12" t="s">
        <v>77</v>
      </c>
      <c r="H38" s="13"/>
      <c r="I38" s="14"/>
      <c r="J38" s="12"/>
      <c r="K38" s="14"/>
      <c r="L38" s="3"/>
    </row>
    <row r="39" s="4" customFormat="1" ht="118" customHeight="1" spans="1:12">
      <c r="A39" s="3"/>
      <c r="B39" s="12" t="s">
        <v>78</v>
      </c>
      <c r="C39" s="14"/>
      <c r="D39" s="37" t="s">
        <v>79</v>
      </c>
      <c r="E39" s="38"/>
      <c r="F39" s="39"/>
      <c r="G39" s="37" t="s">
        <v>80</v>
      </c>
      <c r="H39" s="38"/>
      <c r="I39" s="39"/>
      <c r="J39" s="37" t="s">
        <v>81</v>
      </c>
      <c r="K39" s="39"/>
      <c r="L39" s="58"/>
    </row>
    <row r="40" s="4" customFormat="1" ht="26" customHeight="1" spans="1:12">
      <c r="A40" s="16" t="s">
        <v>82</v>
      </c>
      <c r="B40" s="17"/>
      <c r="C40" s="17"/>
      <c r="D40" s="17"/>
      <c r="E40" s="17"/>
      <c r="F40" s="17"/>
      <c r="G40" s="17"/>
      <c r="H40" s="17"/>
      <c r="I40" s="17"/>
      <c r="J40" s="17"/>
      <c r="K40" s="48"/>
      <c r="L40" s="3"/>
    </row>
    <row r="41" s="4" customFormat="1" ht="26" customHeight="1" spans="1:12">
      <c r="A41" s="3" t="s">
        <v>83</v>
      </c>
      <c r="B41" s="3" t="s">
        <v>84</v>
      </c>
      <c r="C41" s="3"/>
      <c r="D41" s="3" t="s">
        <v>85</v>
      </c>
      <c r="E41" s="3" t="s">
        <v>86</v>
      </c>
      <c r="F41" s="3"/>
      <c r="G41" s="3"/>
      <c r="H41" s="3"/>
      <c r="I41" s="3" t="s">
        <v>87</v>
      </c>
      <c r="J41" s="3" t="s">
        <v>88</v>
      </c>
      <c r="K41" s="3" t="s">
        <v>89</v>
      </c>
      <c r="L41" s="3"/>
    </row>
    <row r="42" s="4" customFormat="1" ht="26" customHeight="1" spans="1:12">
      <c r="A42" s="3"/>
      <c r="B42" s="3" t="s">
        <v>90</v>
      </c>
      <c r="C42" s="3"/>
      <c r="D42" s="3" t="s">
        <v>91</v>
      </c>
      <c r="E42" s="19" t="s">
        <v>92</v>
      </c>
      <c r="F42" s="19"/>
      <c r="G42" s="19"/>
      <c r="H42" s="19"/>
      <c r="I42" s="3" t="s">
        <v>93</v>
      </c>
      <c r="J42" s="3" t="s">
        <v>93</v>
      </c>
      <c r="K42" s="3"/>
      <c r="L42" s="3"/>
    </row>
    <row r="43" s="4" customFormat="1" ht="26" customHeight="1" spans="1:12">
      <c r="A43" s="3"/>
      <c r="B43" s="3"/>
      <c r="C43" s="3"/>
      <c r="D43" s="3"/>
      <c r="E43" s="19" t="s">
        <v>94</v>
      </c>
      <c r="F43" s="19"/>
      <c r="G43" s="19"/>
      <c r="H43" s="19"/>
      <c r="I43" s="59" t="s">
        <v>95</v>
      </c>
      <c r="J43" s="59" t="s">
        <v>95</v>
      </c>
      <c r="K43" s="3"/>
      <c r="L43" s="3"/>
    </row>
    <row r="44" s="4" customFormat="1" ht="26" customHeight="1" spans="1:12">
      <c r="A44" s="3"/>
      <c r="B44" s="3"/>
      <c r="C44" s="3"/>
      <c r="D44" s="3" t="s">
        <v>96</v>
      </c>
      <c r="E44" s="19" t="s">
        <v>97</v>
      </c>
      <c r="F44" s="19"/>
      <c r="G44" s="19"/>
      <c r="H44" s="19"/>
      <c r="I44" s="59">
        <v>1</v>
      </c>
      <c r="J44" s="59">
        <v>1</v>
      </c>
      <c r="K44" s="59"/>
      <c r="L44" s="59"/>
    </row>
    <row r="45" s="4" customFormat="1" ht="26" customHeight="1" spans="1:12">
      <c r="A45" s="3"/>
      <c r="B45" s="3"/>
      <c r="C45" s="3"/>
      <c r="D45" s="3" t="s">
        <v>98</v>
      </c>
      <c r="E45" s="19" t="s">
        <v>99</v>
      </c>
      <c r="F45" s="19"/>
      <c r="G45" s="19"/>
      <c r="H45" s="19"/>
      <c r="I45" s="59">
        <v>1</v>
      </c>
      <c r="J45" s="59">
        <v>1</v>
      </c>
      <c r="K45" s="59"/>
      <c r="L45" s="59"/>
    </row>
    <row r="46" s="4" customFormat="1" ht="26" customHeight="1" spans="1:12">
      <c r="A46" s="3"/>
      <c r="B46" s="3"/>
      <c r="C46" s="3"/>
      <c r="D46" s="3" t="s">
        <v>100</v>
      </c>
      <c r="E46" s="19" t="s">
        <v>101</v>
      </c>
      <c r="F46" s="19"/>
      <c r="G46" s="19"/>
      <c r="H46" s="19"/>
      <c r="I46" s="60" t="s">
        <v>102</v>
      </c>
      <c r="J46" s="60" t="s">
        <v>102</v>
      </c>
      <c r="K46" s="61"/>
      <c r="L46" s="61"/>
    </row>
    <row r="47" s="4" customFormat="1" ht="26" customHeight="1" spans="1:12">
      <c r="A47" s="3"/>
      <c r="B47" s="3" t="s">
        <v>103</v>
      </c>
      <c r="C47" s="3"/>
      <c r="D47" s="3" t="s">
        <v>104</v>
      </c>
      <c r="E47" s="19" t="s">
        <v>105</v>
      </c>
      <c r="F47" s="19"/>
      <c r="G47" s="19"/>
      <c r="H47" s="19"/>
      <c r="I47" s="59">
        <v>1</v>
      </c>
      <c r="J47" s="59">
        <v>1</v>
      </c>
      <c r="K47" s="3"/>
      <c r="L47" s="3"/>
    </row>
    <row r="48" s="4" customFormat="1" ht="26" customHeight="1" spans="1:12">
      <c r="A48" s="3"/>
      <c r="B48" s="3"/>
      <c r="C48" s="3"/>
      <c r="D48" s="3" t="s">
        <v>106</v>
      </c>
      <c r="E48" s="40" t="s">
        <v>107</v>
      </c>
      <c r="F48" s="40"/>
      <c r="G48" s="40"/>
      <c r="H48" s="40"/>
      <c r="I48" s="3" t="s">
        <v>108</v>
      </c>
      <c r="J48" s="3" t="s">
        <v>108</v>
      </c>
      <c r="K48" s="3"/>
      <c r="L48" s="3"/>
    </row>
    <row r="49" s="4" customFormat="1" ht="26" customHeight="1" spans="1:12">
      <c r="A49" s="3"/>
      <c r="B49" s="3"/>
      <c r="C49" s="3"/>
      <c r="D49" s="3" t="s">
        <v>109</v>
      </c>
      <c r="E49" s="19" t="s">
        <v>110</v>
      </c>
      <c r="F49" s="19"/>
      <c r="G49" s="19"/>
      <c r="H49" s="19"/>
      <c r="I49" s="3" t="s">
        <v>111</v>
      </c>
      <c r="J49" s="3" t="s">
        <v>111</v>
      </c>
      <c r="K49" s="3"/>
      <c r="L49" s="3"/>
    </row>
    <row r="50" s="4" customFormat="1" ht="26" customHeight="1" spans="1:12">
      <c r="A50" s="3"/>
      <c r="B50" s="3"/>
      <c r="C50" s="3"/>
      <c r="D50" s="3" t="s">
        <v>112</v>
      </c>
      <c r="E50" s="19" t="s">
        <v>113</v>
      </c>
      <c r="F50" s="19"/>
      <c r="G50" s="19"/>
      <c r="H50" s="19"/>
      <c r="I50" s="3" t="s">
        <v>114</v>
      </c>
      <c r="J50" s="3" t="s">
        <v>114</v>
      </c>
      <c r="K50" s="3"/>
      <c r="L50" s="3"/>
    </row>
    <row r="51" s="4" customFormat="1" ht="26" customHeight="1" spans="1:12">
      <c r="A51" s="3"/>
      <c r="B51" s="3" t="s">
        <v>115</v>
      </c>
      <c r="C51" s="3"/>
      <c r="D51" s="3" t="s">
        <v>116</v>
      </c>
      <c r="E51" s="19" t="s">
        <v>117</v>
      </c>
      <c r="F51" s="19"/>
      <c r="G51" s="19"/>
      <c r="H51" s="19"/>
      <c r="I51" s="59">
        <v>0.95</v>
      </c>
      <c r="J51" s="59">
        <v>0.98</v>
      </c>
      <c r="K51" s="59"/>
      <c r="L51" s="59"/>
    </row>
    <row r="52" s="6" customFormat="1" ht="27" customHeight="1" spans="1:12">
      <c r="A52" s="41" t="s">
        <v>118</v>
      </c>
      <c r="B52" s="41"/>
      <c r="C52" s="41"/>
      <c r="D52" s="41"/>
      <c r="E52" s="42" t="s">
        <v>119</v>
      </c>
      <c r="F52" s="42"/>
      <c r="G52" s="41"/>
      <c r="H52" s="41" t="s">
        <v>120</v>
      </c>
      <c r="I52" s="41"/>
      <c r="J52" s="41"/>
      <c r="K52" s="41"/>
      <c r="L52" s="42"/>
    </row>
    <row r="53" s="4" customFormat="1" ht="54" customHeight="1" spans="1:12">
      <c r="A53" s="43" t="s">
        <v>121</v>
      </c>
      <c r="B53" s="43"/>
      <c r="C53" s="43"/>
      <c r="D53" s="43"/>
      <c r="E53" s="43"/>
      <c r="F53" s="43"/>
      <c r="G53" s="43"/>
      <c r="H53" s="43"/>
      <c r="I53" s="43"/>
      <c r="J53" s="43"/>
      <c r="K53" s="62"/>
      <c r="L53" s="63"/>
    </row>
    <row r="54" s="4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4"/>
      <c r="K54" s="64"/>
      <c r="L54" s="64"/>
    </row>
    <row r="55" s="4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4"/>
      <c r="K55" s="64"/>
      <c r="L55" s="64"/>
    </row>
    <row r="56" s="4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4"/>
      <c r="K56" s="64"/>
      <c r="L56" s="64"/>
    </row>
    <row r="57" s="4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4"/>
      <c r="K57" s="64"/>
      <c r="L57" s="64"/>
    </row>
    <row r="58" s="4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4"/>
      <c r="K58" s="64"/>
      <c r="L58" s="64"/>
    </row>
    <row r="59" s="4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4"/>
      <c r="K59" s="64"/>
      <c r="L59" s="64"/>
    </row>
    <row r="60" s="4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4"/>
      <c r="K60" s="64"/>
      <c r="L60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2:D43"/>
    <mergeCell ref="K21:K22"/>
    <mergeCell ref="L9:L12"/>
    <mergeCell ref="B15:C16"/>
    <mergeCell ref="A33:C35"/>
    <mergeCell ref="B42:C46"/>
    <mergeCell ref="B47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29"/>
  <sheetViews>
    <sheetView topLeftCell="D1" workbookViewId="0">
      <selection activeCell="Q13" sqref="Q13"/>
    </sheetView>
  </sheetViews>
  <sheetFormatPr defaultColWidth="9" defaultRowHeight="14.25"/>
  <cols>
    <col min="1" max="1" width="11.25" style="1" customWidth="1"/>
    <col min="2" max="2" width="9" style="1"/>
    <col min="3" max="3" width="11.625" style="1" customWidth="1"/>
    <col min="4" max="4" width="9" style="1"/>
    <col min="5" max="5" width="14.375" style="1" customWidth="1"/>
    <col min="6" max="6" width="9" style="1"/>
    <col min="7" max="7" width="12.625" style="1" customWidth="1"/>
    <col min="8" max="8" width="9" style="1"/>
    <col min="9" max="9" width="10.75" style="1" customWidth="1"/>
    <col min="10" max="10" width="9" style="1"/>
    <col min="11" max="11" width="11.75" style="1" customWidth="1"/>
    <col min="12" max="12" width="9" style="1"/>
    <col min="13" max="13" width="12.25" style="1" customWidth="1"/>
    <col min="14" max="14" width="9" style="1"/>
    <col min="15" max="15" width="10.375" style="1"/>
    <col min="16" max="16" width="9" style="1"/>
    <col min="17" max="17" width="10.375" style="1"/>
    <col min="18" max="16384" width="9" style="1"/>
  </cols>
  <sheetData>
    <row r="2" s="1" customFormat="1" spans="1:17">
      <c r="A2" s="2">
        <v>48024</v>
      </c>
      <c r="C2" s="2">
        <v>91245.6</v>
      </c>
      <c r="E2" s="2">
        <v>155152</v>
      </c>
      <c r="G2" s="2">
        <v>77576</v>
      </c>
      <c r="I2" s="2">
        <v>77576</v>
      </c>
      <c r="K2" s="2">
        <v>27270</v>
      </c>
      <c r="M2" s="2">
        <v>10360</v>
      </c>
      <c r="O2" s="3">
        <v>331686.4</v>
      </c>
      <c r="P2" s="3">
        <v>331686.4</v>
      </c>
      <c r="Q2" s="3">
        <v>331686.4</v>
      </c>
    </row>
    <row r="3" s="1" customFormat="1" spans="1:17">
      <c r="A3" s="2">
        <v>59710</v>
      </c>
      <c r="C3" s="2">
        <v>54540</v>
      </c>
      <c r="E3" s="2">
        <v>112676</v>
      </c>
      <c r="G3" s="2">
        <v>59710</v>
      </c>
      <c r="I3" s="2">
        <v>59710</v>
      </c>
      <c r="K3" s="2">
        <v>77576</v>
      </c>
      <c r="M3" s="2">
        <v>19012</v>
      </c>
      <c r="O3" s="3">
        <v>672417.8</v>
      </c>
      <c r="P3" s="3">
        <v>672417.8</v>
      </c>
      <c r="Q3" s="3">
        <v>672417.8</v>
      </c>
    </row>
    <row r="4" s="1" customFormat="1" spans="1:17">
      <c r="A4" s="2">
        <v>27270</v>
      </c>
      <c r="C4" s="2">
        <v>155152</v>
      </c>
      <c r="E4" s="2">
        <v>59337</v>
      </c>
      <c r="G4" s="2">
        <v>50704.2</v>
      </c>
      <c r="I4" s="2">
        <v>56338</v>
      </c>
      <c r="K4" s="2">
        <v>24020</v>
      </c>
      <c r="M4" s="2">
        <v>24020</v>
      </c>
      <c r="O4" s="3">
        <v>1376197.8</v>
      </c>
      <c r="P4" s="3">
        <v>1376197.8</v>
      </c>
      <c r="Q4" s="3">
        <v>1376197.8</v>
      </c>
    </row>
    <row r="5" s="1" customFormat="1" spans="1:17">
      <c r="A5" s="2">
        <v>28107</v>
      </c>
      <c r="C5" s="2">
        <v>36122.8</v>
      </c>
      <c r="E5" s="2">
        <v>48040</v>
      </c>
      <c r="G5" s="2">
        <v>43221.6</v>
      </c>
      <c r="I5" s="2">
        <v>48024</v>
      </c>
      <c r="K5" s="2">
        <v>31230</v>
      </c>
      <c r="M5" s="2">
        <v>27270</v>
      </c>
      <c r="O5" s="3">
        <v>347702.6</v>
      </c>
      <c r="P5" s="3">
        <v>347702.6</v>
      </c>
      <c r="Q5" s="3">
        <v>347702.6</v>
      </c>
    </row>
    <row r="6" s="1" customFormat="1" spans="1:17">
      <c r="A6" s="2">
        <v>9324</v>
      </c>
      <c r="C6" s="2">
        <v>45638</v>
      </c>
      <c r="E6" s="2">
        <v>51813</v>
      </c>
      <c r="G6" s="2">
        <v>31230</v>
      </c>
      <c r="I6" s="2">
        <v>31230</v>
      </c>
      <c r="K6" s="2">
        <v>19012</v>
      </c>
      <c r="M6" s="2">
        <v>31230</v>
      </c>
      <c r="O6" s="3">
        <v>642204.4</v>
      </c>
      <c r="P6" s="3">
        <v>642204.4</v>
      </c>
      <c r="Q6" s="3">
        <v>1043768.4</v>
      </c>
    </row>
    <row r="7" s="1" customFormat="1" spans="1:17">
      <c r="A7" s="2">
        <v>21618</v>
      </c>
      <c r="C7" s="2">
        <v>101408.4</v>
      </c>
      <c r="E7" s="2">
        <v>96048</v>
      </c>
      <c r="G7" s="2">
        <v>27270</v>
      </c>
      <c r="I7" s="2">
        <v>27270</v>
      </c>
      <c r="K7" s="2">
        <v>59710</v>
      </c>
      <c r="M7" s="2">
        <v>5275</v>
      </c>
      <c r="O7" s="3">
        <v>353540</v>
      </c>
      <c r="P7" s="3">
        <v>353540</v>
      </c>
      <c r="Q7" s="3">
        <v>353540</v>
      </c>
    </row>
    <row r="8" s="1" customFormat="1" spans="1:17">
      <c r="A8" s="2">
        <v>50704.2</v>
      </c>
      <c r="C8" s="2">
        <v>56214</v>
      </c>
      <c r="E8" s="2">
        <v>20720</v>
      </c>
      <c r="G8" s="2">
        <v>24020</v>
      </c>
      <c r="I8" s="2">
        <v>24020</v>
      </c>
      <c r="K8" s="2">
        <v>56338</v>
      </c>
      <c r="M8" s="2">
        <f>SUM(M2:M7)</f>
        <v>117167</v>
      </c>
      <c r="O8" s="3">
        <v>334177.6</v>
      </c>
      <c r="P8" s="3">
        <v>117167</v>
      </c>
      <c r="Q8" s="3">
        <v>334177.6</v>
      </c>
    </row>
    <row r="9" s="1" customFormat="1" spans="1:17">
      <c r="A9" s="2">
        <v>69818.4</v>
      </c>
      <c r="C9" s="2">
        <v>113449</v>
      </c>
      <c r="E9" s="2">
        <v>38024</v>
      </c>
      <c r="G9" s="2">
        <v>17110.8</v>
      </c>
      <c r="I9" s="2">
        <v>19012</v>
      </c>
      <c r="K9" s="2">
        <v>10360</v>
      </c>
      <c r="M9" s="2"/>
      <c r="O9" s="1">
        <f>SUM(O2:O8)</f>
        <v>4057926.6</v>
      </c>
      <c r="P9" s="1">
        <f>SUM(P2:P8)</f>
        <v>3840916</v>
      </c>
      <c r="Q9" s="1">
        <f>SUM(Q2:Q8)</f>
        <v>4459490.6</v>
      </c>
    </row>
    <row r="10" s="1" customFormat="1" spans="1:13">
      <c r="A10" s="2">
        <v>17110.8</v>
      </c>
      <c r="C10" s="2">
        <v>18648</v>
      </c>
      <c r="E10" s="2">
        <v>113449</v>
      </c>
      <c r="G10" s="2">
        <v>10360</v>
      </c>
      <c r="I10" s="2">
        <v>10360</v>
      </c>
      <c r="K10" s="2">
        <v>48024</v>
      </c>
      <c r="M10" s="2"/>
    </row>
    <row r="11" s="1" customFormat="1" spans="1:13">
      <c r="A11" s="1">
        <f>SUM(A2:A10)</f>
        <v>331686.4</v>
      </c>
      <c r="C11" s="1">
        <f>SUM(C2:C10)</f>
        <v>672417.8</v>
      </c>
      <c r="E11" s="2">
        <v>10360</v>
      </c>
      <c r="G11" s="2">
        <v>6500</v>
      </c>
      <c r="I11" s="2">
        <v>69818.4</v>
      </c>
      <c r="K11" s="1">
        <f>SUM(K2:K10)</f>
        <v>353540</v>
      </c>
      <c r="M11" s="2"/>
    </row>
    <row r="12" s="1" customFormat="1" spans="5:9">
      <c r="E12" s="2">
        <v>77576</v>
      </c>
      <c r="G12" s="1">
        <f>SUM(G2:G11)</f>
        <v>347702.6</v>
      </c>
      <c r="I12" s="2">
        <v>53739</v>
      </c>
    </row>
    <row r="13" s="1" customFormat="1" spans="5:9">
      <c r="E13" s="2">
        <v>56338</v>
      </c>
      <c r="I13" s="2">
        <v>56338</v>
      </c>
    </row>
    <row r="14" s="1" customFormat="1" spans="5:9">
      <c r="E14" s="2">
        <v>19012</v>
      </c>
      <c r="I14" s="2">
        <v>48024</v>
      </c>
    </row>
    <row r="15" s="1" customFormat="1" spans="5:9">
      <c r="E15" s="2">
        <v>31230</v>
      </c>
      <c r="I15" s="2">
        <v>28107</v>
      </c>
    </row>
    <row r="16" s="1" customFormat="1" spans="5:9">
      <c r="E16" s="2">
        <v>48024</v>
      </c>
      <c r="I16" s="2">
        <v>27270</v>
      </c>
    </row>
    <row r="17" s="1" customFormat="1" spans="5:9">
      <c r="E17" s="2">
        <v>24020</v>
      </c>
      <c r="I17" s="2">
        <v>24020</v>
      </c>
    </row>
    <row r="18" s="1" customFormat="1" spans="5:9">
      <c r="E18" s="2">
        <v>53739</v>
      </c>
      <c r="I18" s="2">
        <v>19012</v>
      </c>
    </row>
    <row r="19" s="1" customFormat="1" spans="5:9">
      <c r="E19" s="2">
        <v>24543</v>
      </c>
      <c r="I19" s="2">
        <v>10360</v>
      </c>
    </row>
    <row r="20" s="1" customFormat="1" spans="5:9">
      <c r="E20" s="2">
        <v>77576</v>
      </c>
      <c r="I20" s="1">
        <f>SUM(I2:I19)</f>
        <v>690228.4</v>
      </c>
    </row>
    <row r="21" s="1" customFormat="1" spans="5:5">
      <c r="E21" s="2">
        <v>53739</v>
      </c>
    </row>
    <row r="22" s="1" customFormat="1" spans="5:9">
      <c r="E22" s="2">
        <v>50704.2</v>
      </c>
      <c r="I22" s="2">
        <v>48024</v>
      </c>
    </row>
    <row r="23" s="1" customFormat="1" spans="5:5">
      <c r="E23" s="2">
        <v>43221.6</v>
      </c>
    </row>
    <row r="24" s="1" customFormat="1" spans="5:5">
      <c r="E24" s="2">
        <v>31230</v>
      </c>
    </row>
    <row r="25" s="1" customFormat="1" spans="5:5">
      <c r="E25" s="2">
        <v>27270</v>
      </c>
    </row>
    <row r="26" s="1" customFormat="1" spans="5:5">
      <c r="E26" s="2">
        <v>24020</v>
      </c>
    </row>
    <row r="27" s="1" customFormat="1" spans="5:5">
      <c r="E27" s="2">
        <v>19012</v>
      </c>
    </row>
    <row r="28" s="1" customFormat="1" spans="5:5">
      <c r="E28" s="2">
        <v>9324</v>
      </c>
    </row>
    <row r="29" s="1" customFormat="1" spans="5:5">
      <c r="E29" s="1">
        <f>SUM(E2:E28)</f>
        <v>1376197.8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lpy-瑶啊瑶</cp:lastModifiedBy>
  <dcterms:created xsi:type="dcterms:W3CDTF">2019-03-06T13:32:00Z</dcterms:created>
  <dcterms:modified xsi:type="dcterms:W3CDTF">2023-04-07T08:17:18Z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