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<sst xmlns="http://schemas.openxmlformats.org/spreadsheetml/2006/main" count="144" uniqueCount="117">
  <si>
    <t>附件2</t>
  </si>
  <si>
    <t>曲江区2021年度项目支出绩效自评基础信息表</t>
  </si>
  <si>
    <t>项目名称</t>
  </si>
  <si>
    <t>追加党史学习教育工作经费</t>
  </si>
  <si>
    <t>项目负责人及联系电话</t>
  </si>
  <si>
    <t>侯先明</t>
  </si>
  <si>
    <t>经办人及电话</t>
  </si>
  <si>
    <t>朱永清6693823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</si>
  <si>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</si>
  <si>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</si>
  <si>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</si>
  <si>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</si>
  <si>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</si>
  <si>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2013399其他宣传事务支出</t>
  </si>
  <si>
    <t>归口股室</t>
  </si>
  <si>
    <t>党史办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</si>
  <si>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</si>
  <si>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</si>
  <si>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</si>
  <si>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学习教育                              </t>
    </r>
  </si>
  <si>
    <t>一、项目申请依据</t>
  </si>
  <si>
    <t>项目建设内容</t>
  </si>
  <si>
    <t>开展全区党史学习教育</t>
  </si>
  <si>
    <t xml:space="preserve">附件1关于下拨曲江区党史学习教育工作经费的请示；附件2关于追加党史学习教育工作经费的请示 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</si>
  <si>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</si>
  <si>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3.其他资金：关于下拨曲江区党史学习教育工作经费的请示（填写设立批准文件）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</si>
  <si>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</si>
  <si>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>陈夏广同志批示</t>
    </r>
    <r>
      <rPr>
        <u/>
        <sz val="10"/>
        <rFont val="宋体"/>
        <charset val="134"/>
      </rPr>
      <t xml:space="preserve">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</si>
  <si>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</si>
  <si>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</si>
  <si>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</si>
  <si>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</si>
  <si>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</si>
  <si>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</si>
  <si>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1183862元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</si>
  <si>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</si>
  <si>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</si>
  <si>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</si>
  <si>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</si>
  <si>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</si>
  <si>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</si>
  <si>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</si>
  <si>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</si>
  <si>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1183862元</t>
  </si>
  <si>
    <t xml:space="preserve">        1183862元</t>
  </si>
  <si>
    <t>实际支出总额：</t>
  </si>
  <si>
    <t xml:space="preserve">            268595元</t>
  </si>
  <si>
    <t xml:space="preserve">                268595元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</si>
  <si>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</si>
  <si>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</si>
  <si>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</si>
  <si>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</si>
  <si>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</si>
  <si>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</si>
  <si>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</si>
  <si>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</si>
  <si>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</si>
  <si>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</si>
  <si>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</si>
  <si>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</si>
  <si>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2021.05.31</t>
  </si>
  <si>
    <t>2021.12.31</t>
  </si>
  <si>
    <t>......</t>
  </si>
  <si>
    <t>资金情况说明（未按预期到位/支付的原因；未支付完成的原因以及下一步工作计划）：2021年已向财政局申请支付477036.11元，2022年1月支出；剩余438230.89元2022年已向财政局申请支付，暂未支付。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</si>
  <si>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</si>
  <si>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</si>
  <si>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</si>
  <si>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</si>
  <si>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</si>
  <si>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</si>
  <si>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</si>
  <si>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</si>
  <si>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</si>
  <si>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</si>
  <si>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</si>
  <si>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</si>
  <si>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</si>
  <si>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完成全区党史学习教育工作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</si>
  <si>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</si>
  <si>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</si>
  <si>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</si>
  <si>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</si>
  <si>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</si>
  <si>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</si>
  <si>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</si>
  <si>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</si>
  <si>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</si>
  <si>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</si>
  <si>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</si>
  <si>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</si>
  <si>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印发简报数量</t>
  </si>
  <si>
    <t>50期左右</t>
  </si>
  <si>
    <t>50期以上</t>
  </si>
  <si>
    <t>开展党史学习教育</t>
  </si>
  <si>
    <t>2次以上</t>
  </si>
  <si>
    <t>4次</t>
  </si>
  <si>
    <t>质量指标</t>
  </si>
  <si>
    <t>时效指标</t>
  </si>
  <si>
    <t>成本指标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</si>
  <si>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</si>
  <si>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</si>
  <si>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</si>
  <si>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</si>
  <si>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</si>
  <si>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</si>
  <si>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</si>
  <si>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无污染率</t>
  </si>
  <si>
    <t>≧90%</t>
  </si>
  <si>
    <t>可持续影响指标</t>
  </si>
  <si>
    <t>可持续发展率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</si>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</sst>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1" workbookViewId="0">
      <selection activeCell="E44" sqref="E44:H4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9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41</v>
      </c>
      <c r="L18" s="40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6"/>
      <c r="J19" s="54" t="s">
        <v>40</v>
      </c>
      <c r="K19" s="26" t="s">
        <v>41</v>
      </c>
      <c r="L19" s="40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3" t="s">
        <v>59</v>
      </c>
      <c r="C23" s="33"/>
      <c r="D23" s="9">
        <v>1183862</v>
      </c>
      <c r="E23" s="9"/>
      <c r="F23" s="9">
        <f>SUM(F24:F27)</f>
        <v>268595</v>
      </c>
      <c r="G23" s="9"/>
      <c r="H23" s="9"/>
      <c r="I23" s="9">
        <f>SUM(I24:I27)</f>
        <v>268595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60</v>
      </c>
      <c r="F24" s="9">
        <v>200000</v>
      </c>
      <c r="G24" s="9"/>
      <c r="H24" s="9" t="s">
        <v>60</v>
      </c>
      <c r="I24" s="9">
        <v>200000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61</v>
      </c>
      <c r="F25" s="9">
        <v>4945</v>
      </c>
      <c r="G25" s="9"/>
      <c r="H25" s="9" t="s">
        <v>61</v>
      </c>
      <c r="I25" s="9">
        <v>4945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 t="s">
        <v>61</v>
      </c>
      <c r="F26" s="9">
        <v>3000</v>
      </c>
      <c r="G26" s="9"/>
      <c r="H26" s="9" t="s">
        <v>61</v>
      </c>
      <c r="I26" s="9">
        <v>3000</v>
      </c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 t="s">
        <v>61</v>
      </c>
      <c r="F27" s="9">
        <v>60650</v>
      </c>
      <c r="G27" s="9"/>
      <c r="H27" s="9" t="s">
        <v>61</v>
      </c>
      <c r="I27" s="9">
        <v>60650</v>
      </c>
      <c r="J27" s="9"/>
      <c r="K27" s="9">
        <v>915267</v>
      </c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2021.01</v>
      </c>
      <c r="G33" s="9"/>
      <c r="H33" s="9"/>
      <c r="I33" s="9" t="s">
        <v>67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2022.03</v>
      </c>
      <c r="G34" s="9"/>
      <c r="H34" s="9"/>
      <c r="I34" s="9" t="s">
        <v>69</v>
      </c>
      <c r="J34" s="9"/>
      <c r="K34" s="9">
        <v>2022.03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93</v>
      </c>
      <c r="F43" s="17"/>
      <c r="G43" s="17"/>
      <c r="H43" s="17"/>
      <c r="I43" s="9" t="s">
        <v>94</v>
      </c>
      <c r="J43" s="9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97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 t="s">
        <v>98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0" t="s">
        <v>102</v>
      </c>
      <c r="F49" s="40"/>
      <c r="G49" s="40"/>
      <c r="H49" s="40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104</v>
      </c>
      <c r="F50" s="40"/>
      <c r="G50" s="40"/>
      <c r="H50" s="40"/>
      <c r="I50" s="9" t="s">
        <v>103</v>
      </c>
      <c r="J50" s="9" t="s">
        <v>103</v>
      </c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 t="s">
        <v>106</v>
      </c>
      <c r="F51" s="17"/>
      <c r="G51" s="17"/>
      <c r="H51" s="17"/>
      <c r="I51" s="9" t="s">
        <v>107</v>
      </c>
      <c r="J51" s="9" t="s">
        <v>107</v>
      </c>
      <c r="K51" s="9"/>
      <c r="L51" s="9"/>
    </row>
    <row r="52" s="1" customFormat="1" ht="26" customHeight="1" spans="1:12">
      <c r="A52" s="9"/>
      <c r="B52" s="9"/>
      <c r="C52" s="9"/>
      <c r="D52" s="9" t="s">
        <v>108</v>
      </c>
      <c r="E52" s="17" t="s">
        <v>109</v>
      </c>
      <c r="F52" s="17"/>
      <c r="G52" s="17"/>
      <c r="H52" s="17"/>
      <c r="I52" s="9" t="s">
        <v>107</v>
      </c>
      <c r="J52" s="9" t="s">
        <v>107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1" t="s">
        <v>103</v>
      </c>
      <c r="J54" s="61" t="s">
        <v>103</v>
      </c>
      <c r="K54" s="61"/>
      <c r="L54" s="61"/>
    </row>
    <row r="55" s="3" customFormat="1" ht="27" customHeight="1" spans="1:12">
      <c r="A55" s="41" t="s">
        <v>113</v>
      </c>
      <c r="B55" s="41"/>
      <c r="C55" s="41"/>
      <c r="D55" s="41"/>
      <c r="E55" s="42" t="s">
        <v>114</v>
      </c>
      <c r="F55" s="42"/>
      <c r="G55" s="41"/>
      <c r="H55" s="41" t="s">
        <v>115</v>
      </c>
      <c r="I55" s="41"/>
      <c r="J55" s="41"/>
      <c r="K55" s="41"/>
      <c r="L55" s="42"/>
    </row>
    <row r="56" s="1" customFormat="1" ht="54" customHeight="1" spans="1:12">
      <c r="A56" s="43" t="s">
        <v>116</v>
      </c>
      <c r="B56" s="43"/>
      <c r="C56" s="43"/>
      <c r="D56" s="43"/>
      <c r="E56" s="43"/>
      <c r="F56" s="43"/>
      <c r="G56" s="43"/>
      <c r="H56" s="43"/>
      <c r="I56" s="43"/>
      <c r="J56" s="43"/>
      <c r="K56" s="63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5"/>
      <c r="K62" s="65"/>
      <c r="L62" s="65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2024-08-05T02:23:32Z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D4BE13C03C6F4237A794B7A8773739DD</vt:lpwstr>
  </property>
</Properties>
</file>