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<sst xmlns="http://schemas.openxmlformats.org/spreadsheetml/2006/main" count="126">
  <si>
    <t>附件2</t>
  </si>
  <si>
    <t>曲江区2020年度项目支出绩效自评基础信息表</t>
  </si>
  <si>
    <t>项目名称</t>
  </si>
  <si>
    <t>家庭奖励金</t>
  </si>
  <si>
    <t>项目负责人及联系电话</t>
  </si>
  <si>
    <t>邱娟18826344003</t>
  </si>
  <si>
    <t>经办人及电话</t>
  </si>
  <si>
    <t>陈霖15219031091</t>
  </si>
  <si>
    <t>佐证材料</t>
  </si>
  <si>
    <t>单位名称</t>
  </si>
  <si>
    <t>韶关市曲江区卫生健康局</t>
  </si>
  <si>
    <t>资金安排文号</t>
  </si>
  <si>
    <t>粤府办〔2004〕27号、粤财教〔2013〕362号、韶财社[2020]4号</t>
  </si>
  <si>
    <t>预算支出功能科目名称及代码</t>
  </si>
  <si>
    <t>[2100199]其他卫生与计划生育管理事务支出</t>
  </si>
  <si>
    <t>归口股室</t>
  </si>
  <si>
    <t>家庭发展股</t>
  </si>
  <si>
    <t>主管部门</t>
  </si>
  <si>
    <t>项目类型</t>
  </si>
  <si>
    <r>
      <t xml:space="preserve">1.基本建设类□  其中：新建 □ 扩建 □ 改建 □  
2.行政事业类□  其中：采购 □ 修缮 </t>
    </r>
    <r>
      <rPr>
        <sz val="10"/>
        <rFont val="Arial"/>
        <charset val="134"/>
      </rPr>
      <t>√</t>
    </r>
    <r>
      <rPr>
        <sz val="10"/>
        <rFont val="宋体"/>
        <charset val="134"/>
      </rPr>
      <t xml:space="preserve"> 奖励/补贴 □ 检测检疫 □
3.其他项目类□   （请填写具体类型）                              </t>
    </r>
  </si>
  <si>
    <t>一、项目申请依据</t>
  </si>
  <si>
    <t>项目建设内容</t>
  </si>
  <si>
    <t>统筹对本辖区农村户籍人口中的独生子女家庭、纯二女户家庭需落实的农村部分计划生育家庭奖励经费，每人每月标准120元。财政资金比例为：省、市、区比例85%、7.5%、7.5%</t>
  </si>
  <si>
    <t>部门预算批复文件、区委、区政府批准文件或其他设立批准文件及立项（例：附件1+具体名称、附件2+具体名称）</t>
  </si>
  <si>
    <t>项目设立的依据</t>
  </si>
  <si>
    <t>《印发广东省农村部分计划生育家庭奖励办法的通知》（粤府办〔2004〕27号），《关于调整我省农村部分计划生育家庭奖励标准的通知》（粤财教〔2013〕362号）</t>
  </si>
  <si>
    <t>项目审批</t>
  </si>
  <si>
    <t xml:space="preserve"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                                    </t>
  </si>
  <si>
    <t>项目的可行性、必要性</t>
  </si>
  <si>
    <t>计划生育奖励政策是惠民政策的重要组成部分，落实计划生育奖励政策，保障计划生育家庭合法权益，是改善民生维护社会和谐稳定的重要举措。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</si>
  <si>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</si>
  <si>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</si>
  <si>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</si>
  <si>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</si>
  <si>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</si>
  <si>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114480元</t>
  </si>
  <si>
    <t>待安排资金</t>
  </si>
  <si>
    <t>0元</t>
  </si>
  <si>
    <t>上年度结转结余金额</t>
  </si>
  <si>
    <t xml:space="preserve">               0 元   </t>
  </si>
  <si>
    <t>其中：财政拨款（区级专款）</t>
  </si>
  <si>
    <t xml:space="preserve">                  0元</t>
  </si>
  <si>
    <t>其他资金(自筹)</t>
  </si>
  <si>
    <t xml:space="preserve">             0元</t>
  </si>
  <si>
    <t>年度资金安排总额：</t>
  </si>
  <si>
    <t xml:space="preserve">          114480元</t>
  </si>
  <si>
    <t xml:space="preserve">           0 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</si>
  <si>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</si>
  <si>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</si>
  <si>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</si>
  <si>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</si>
  <si>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</si>
  <si>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</si>
  <si>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</si>
  <si>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</si>
  <si>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</si>
  <si>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</si>
  <si>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</si>
  <si>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</si>
  <si>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</si>
  <si>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1-12月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</si>
  <si>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</si>
  <si>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</si>
  <si>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</si>
  <si>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</si>
  <si>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</si>
  <si>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</si>
  <si>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</si>
  <si>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</si>
  <si>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</si>
  <si>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</si>
  <si>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</si>
  <si>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</si>
  <si>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</si>
  <si>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</si>
  <si>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</si>
  <si>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</si>
  <si>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</si>
  <si>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</si>
  <si>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</si>
  <si>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</si>
  <si>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</si>
  <si>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</si>
  <si>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</si>
  <si>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</si>
  <si>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</si>
  <si>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</si>
  <si>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</si>
  <si>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 xml:space="preserve">对实行计划生育的农村部分计划生育家庭，在经济上给予必要奖励的利益导向政策  
</t>
  </si>
  <si>
    <t>阶段性目标</t>
  </si>
  <si>
    <t xml:space="preserve">1、中期目标：做好扶助政策宣传，入户核查，严格审核把关，按月发放扶助金  
2、年度目标：查漏补缺，确保按时足额发放扶助金   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</si>
  <si>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</si>
  <si>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</si>
  <si>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</si>
  <si>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</si>
  <si>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</si>
  <si>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</si>
  <si>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</si>
  <si>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</si>
  <si>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</si>
  <si>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</si>
  <si>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</si>
  <si>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每月落实农村部分计划生育家庭奖励对象的数量</t>
  </si>
  <si>
    <t>≥1000人</t>
  </si>
  <si>
    <t>1046人</t>
  </si>
  <si>
    <t>质量指标</t>
  </si>
  <si>
    <t>项目完成率（符合条件按时足额发放）</t>
  </si>
  <si>
    <t>资金使用合规率</t>
  </si>
  <si>
    <t>时效指标</t>
  </si>
  <si>
    <t>资金到位率</t>
  </si>
  <si>
    <t>资金支出率</t>
  </si>
  <si>
    <t>成本指标</t>
  </si>
  <si>
    <t>效益指标</t>
  </si>
  <si>
    <t>经济效益指标</t>
  </si>
  <si>
    <t>社会效益指标</t>
  </si>
  <si>
    <t>保障计划生育的农村部分计划生育家庭合法权益覆盖率</t>
  </si>
  <si>
    <t>≥95%</t>
  </si>
  <si>
    <t>生态效益指标</t>
  </si>
  <si>
    <t>可持续影响指标</t>
  </si>
  <si>
    <t>满意度指标</t>
  </si>
  <si>
    <t>服务对象满意度指标</t>
  </si>
  <si>
    <t>计划生育的农村部分计划生育家庭的满意度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</si>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</sst>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8" fillId="21" borderId="17" applyNumberFormat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9"/>
  <sheetViews>
    <sheetView tabSelected="1" view="pageBreakPreview" zoomScaleNormal="100" zoomScaleSheetLayoutView="100" topLeftCell="A46" workbookViewId="0">
      <selection activeCell="I24" sqref="I24:I35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" style="1" customWidth="1"/>
    <col min="9" max="9" width="12.25" style="1" customWidth="1"/>
    <col min="10" max="10" width="13.6333333333333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49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2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2"/>
      <c r="L8" s="9"/>
    </row>
    <row r="9" s="1" customFormat="1" ht="26" customHeight="1" spans="1:12">
      <c r="A9" s="16" t="s">
        <v>21</v>
      </c>
      <c r="B9" s="16"/>
      <c r="C9" s="16"/>
      <c r="D9" s="14" t="s">
        <v>22</v>
      </c>
      <c r="E9" s="15"/>
      <c r="F9" s="15"/>
      <c r="G9" s="15"/>
      <c r="H9" s="15"/>
      <c r="I9" s="15"/>
      <c r="J9" s="15"/>
      <c r="K9" s="42"/>
      <c r="L9" s="51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28</v>
      </c>
      <c r="B12" s="16"/>
      <c r="C12" s="16"/>
      <c r="D12" s="17" t="s">
        <v>29</v>
      </c>
      <c r="E12" s="17"/>
      <c r="F12" s="17"/>
      <c r="G12" s="17"/>
      <c r="H12" s="17"/>
      <c r="I12" s="17"/>
      <c r="J12" s="17"/>
      <c r="K12" s="17"/>
      <c r="L12" s="53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6" t="s">
        <v>42</v>
      </c>
      <c r="K17" s="9" t="s">
        <v>43</v>
      </c>
      <c r="L17" s="43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9" t="s">
        <v>45</v>
      </c>
      <c r="I18" s="9"/>
      <c r="J18" s="56" t="s">
        <v>42</v>
      </c>
      <c r="K18" s="9" t="s">
        <v>46</v>
      </c>
      <c r="L18" s="43"/>
    </row>
    <row r="19" s="1" customFormat="1" ht="32" customHeight="1" spans="1:12">
      <c r="A19" s="9"/>
      <c r="B19" s="23" t="s">
        <v>47</v>
      </c>
      <c r="C19" s="24"/>
      <c r="D19" s="9" t="s">
        <v>45</v>
      </c>
      <c r="E19" s="9"/>
      <c r="F19" s="17" t="s">
        <v>40</v>
      </c>
      <c r="G19" s="17"/>
      <c r="H19" s="9" t="s">
        <v>45</v>
      </c>
      <c r="I19" s="9"/>
      <c r="J19" s="56" t="s">
        <v>42</v>
      </c>
      <c r="K19" s="40" t="s">
        <v>43</v>
      </c>
      <c r="L19" s="43"/>
    </row>
    <row r="20" s="1" customFormat="1" ht="26" customHeight="1" spans="1:12">
      <c r="A20" s="9"/>
      <c r="B20" s="25" t="s">
        <v>48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38</v>
      </c>
      <c r="D21" s="28" t="s">
        <v>49</v>
      </c>
      <c r="E21" s="9" t="s">
        <v>50</v>
      </c>
      <c r="F21" s="9"/>
      <c r="G21" s="9"/>
      <c r="H21" s="29" t="s">
        <v>51</v>
      </c>
      <c r="I21" s="29"/>
      <c r="J21" s="29"/>
      <c r="K21" s="40" t="s">
        <v>52</v>
      </c>
      <c r="L21" s="9"/>
    </row>
    <row r="22" s="1" customFormat="1" ht="26" customHeight="1" spans="1:12">
      <c r="A22" s="9"/>
      <c r="B22" s="27"/>
      <c r="C22" s="28"/>
      <c r="D22" s="28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41"/>
      <c r="L22" s="9"/>
    </row>
    <row r="23" s="1" customFormat="1" ht="26" customHeight="1" spans="1:12">
      <c r="A23" s="9"/>
      <c r="B23" s="30" t="s">
        <v>59</v>
      </c>
      <c r="C23" s="30">
        <v>0</v>
      </c>
      <c r="D23" s="9">
        <v>114480</v>
      </c>
      <c r="E23" s="9" t="s">
        <v>60</v>
      </c>
      <c r="F23" s="9">
        <v>114480</v>
      </c>
      <c r="G23" s="31">
        <v>1</v>
      </c>
      <c r="H23" s="9" t="s">
        <v>60</v>
      </c>
      <c r="I23" s="9">
        <v>114480</v>
      </c>
      <c r="J23" s="31">
        <v>1</v>
      </c>
      <c r="K23" s="9"/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61</v>
      </c>
      <c r="F24" s="9">
        <v>9540</v>
      </c>
      <c r="G24" s="32">
        <f>F24/F23</f>
        <v>0.0833333333333333</v>
      </c>
      <c r="H24" s="9" t="s">
        <v>61</v>
      </c>
      <c r="I24" s="9">
        <v>9540</v>
      </c>
      <c r="J24" s="32">
        <f>I24/I23</f>
        <v>0.0833333333333333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 t="s">
        <v>62</v>
      </c>
      <c r="F25" s="9">
        <v>9540</v>
      </c>
      <c r="G25" s="32">
        <f>(F25+F24)/F23</f>
        <v>0.166666666666667</v>
      </c>
      <c r="H25" s="9" t="s">
        <v>62</v>
      </c>
      <c r="I25" s="9">
        <v>9540</v>
      </c>
      <c r="J25" s="32">
        <f>(I25+I24)/I23</f>
        <v>0.166666666666667</v>
      </c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 t="s">
        <v>63</v>
      </c>
      <c r="F26" s="9">
        <v>9540</v>
      </c>
      <c r="G26" s="32">
        <f>(F26+F25+F24)/F23</f>
        <v>0.25</v>
      </c>
      <c r="H26" s="9" t="s">
        <v>63</v>
      </c>
      <c r="I26" s="9">
        <v>9540</v>
      </c>
      <c r="J26" s="32">
        <f>(I26+I25+I24)/I23</f>
        <v>0.25</v>
      </c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 t="s">
        <v>64</v>
      </c>
      <c r="F27" s="9">
        <v>9540</v>
      </c>
      <c r="G27" s="32">
        <f>(F27+F26+F25+F24)/F23</f>
        <v>0.333333333333333</v>
      </c>
      <c r="H27" s="9" t="s">
        <v>64</v>
      </c>
      <c r="I27" s="9">
        <v>9540</v>
      </c>
      <c r="J27" s="32">
        <f>(I27+I26+I25+I24)/I23</f>
        <v>0.333333333333333</v>
      </c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 t="s">
        <v>65</v>
      </c>
      <c r="F28" s="9">
        <v>9540</v>
      </c>
      <c r="G28" s="32">
        <f>(F28+F27+F26+F25+F24)/F23</f>
        <v>0.416666666666667</v>
      </c>
      <c r="H28" s="9" t="s">
        <v>65</v>
      </c>
      <c r="I28" s="9">
        <v>9540</v>
      </c>
      <c r="J28" s="32">
        <f>(I28+I27+I26+I25+I24)/I23</f>
        <v>0.416666666666667</v>
      </c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 t="s">
        <v>66</v>
      </c>
      <c r="F29" s="9">
        <v>9540</v>
      </c>
      <c r="G29" s="32">
        <f>(F29+F28+F27+F26+F25+F24)/F23</f>
        <v>0.5</v>
      </c>
      <c r="H29" s="9" t="s">
        <v>66</v>
      </c>
      <c r="I29" s="9">
        <v>9540</v>
      </c>
      <c r="J29" s="32">
        <f>(I29+I28+I27+I26+I25+I24)/I23</f>
        <v>0.5</v>
      </c>
      <c r="K29" s="9"/>
      <c r="L29" s="9"/>
    </row>
    <row r="30" s="1" customFormat="1" ht="26" customHeight="1" spans="1:12">
      <c r="A30" s="9"/>
      <c r="B30" s="26">
        <v>7</v>
      </c>
      <c r="C30" s="30"/>
      <c r="D30" s="9"/>
      <c r="E30" s="9" t="s">
        <v>67</v>
      </c>
      <c r="F30" s="9">
        <v>9540</v>
      </c>
      <c r="G30" s="32">
        <f>(F30+F29+F28+F27+F26+F25+F24)/F23</f>
        <v>0.583333333333333</v>
      </c>
      <c r="H30" s="9" t="s">
        <v>67</v>
      </c>
      <c r="I30" s="9">
        <v>9540</v>
      </c>
      <c r="J30" s="32">
        <f>(I30+I29+I28+I27+I26+I25+I24)/I23</f>
        <v>0.583333333333333</v>
      </c>
      <c r="K30" s="9"/>
      <c r="L30" s="9"/>
    </row>
    <row r="31" s="1" customFormat="1" ht="26" customHeight="1" spans="1:12">
      <c r="A31" s="9"/>
      <c r="B31" s="26">
        <v>8</v>
      </c>
      <c r="C31" s="30"/>
      <c r="D31" s="9"/>
      <c r="E31" s="9" t="s">
        <v>68</v>
      </c>
      <c r="F31" s="9">
        <v>9540</v>
      </c>
      <c r="G31" s="32">
        <f>(F31+F30+F29+F28+F27+F26+F25+F24)/F23</f>
        <v>0.666666666666667</v>
      </c>
      <c r="H31" s="9" t="s">
        <v>68</v>
      </c>
      <c r="I31" s="9">
        <v>9540</v>
      </c>
      <c r="J31" s="32">
        <f>(I31+I30+I29+I28+I27+I26+I25+I24)/I23</f>
        <v>0.666666666666667</v>
      </c>
      <c r="K31" s="9"/>
      <c r="L31" s="9"/>
    </row>
    <row r="32" s="1" customFormat="1" ht="26" customHeight="1" spans="1:12">
      <c r="A32" s="9"/>
      <c r="B32" s="26">
        <v>9</v>
      </c>
      <c r="C32" s="30"/>
      <c r="D32" s="9"/>
      <c r="E32" s="9" t="s">
        <v>69</v>
      </c>
      <c r="F32" s="9">
        <v>9540</v>
      </c>
      <c r="G32" s="32">
        <f>(F32+F31+F30+F29+F28+F27+F26+F25+F24)/F23</f>
        <v>0.75</v>
      </c>
      <c r="H32" s="9" t="s">
        <v>69</v>
      </c>
      <c r="I32" s="9">
        <v>9540</v>
      </c>
      <c r="J32" s="32">
        <f>(I32+I31+I30+I29+I28+I27+I26+I25+I24)/I23</f>
        <v>0.75</v>
      </c>
      <c r="K32" s="9"/>
      <c r="L32" s="9"/>
    </row>
    <row r="33" s="1" customFormat="1" ht="26" customHeight="1" spans="1:12">
      <c r="A33" s="9"/>
      <c r="B33" s="26">
        <v>10</v>
      </c>
      <c r="C33" s="30"/>
      <c r="D33" s="9"/>
      <c r="E33" s="9" t="s">
        <v>70</v>
      </c>
      <c r="F33" s="9">
        <v>9540</v>
      </c>
      <c r="G33" s="32">
        <f>(F33+F32+F31+F30+F29+F28+F27+F26+F25+F24)/F23</f>
        <v>0.833333333333333</v>
      </c>
      <c r="H33" s="9" t="s">
        <v>70</v>
      </c>
      <c r="I33" s="9">
        <v>9540</v>
      </c>
      <c r="J33" s="32">
        <f>(I33+I32+I31+I30+I29+I28+I27+I26+I25+I24)/I23</f>
        <v>0.833333333333333</v>
      </c>
      <c r="K33" s="9"/>
      <c r="L33" s="9"/>
    </row>
    <row r="34" s="1" customFormat="1" ht="26" customHeight="1" spans="1:12">
      <c r="A34" s="9"/>
      <c r="B34" s="26">
        <v>11</v>
      </c>
      <c r="C34" s="30"/>
      <c r="D34" s="9"/>
      <c r="E34" s="9" t="s">
        <v>71</v>
      </c>
      <c r="F34" s="9">
        <v>9540</v>
      </c>
      <c r="G34" s="32">
        <f>(F34+F33+F32+F31+F30+F29+F28+F27+F26+F25+F24)/F23</f>
        <v>0.916666666666667</v>
      </c>
      <c r="H34" s="9" t="s">
        <v>71</v>
      </c>
      <c r="I34" s="9">
        <v>9540</v>
      </c>
      <c r="J34" s="32">
        <f>(I34+I33+I32+I31+I30+I29+I28+I27+I26+I25+I24)/I23</f>
        <v>0.916666666666667</v>
      </c>
      <c r="K34" s="9"/>
      <c r="L34" s="9"/>
    </row>
    <row r="35" s="1" customFormat="1" ht="26" customHeight="1" spans="1:12">
      <c r="A35" s="9"/>
      <c r="B35" s="26">
        <v>12</v>
      </c>
      <c r="C35" s="30"/>
      <c r="D35" s="9"/>
      <c r="E35" s="9" t="s">
        <v>72</v>
      </c>
      <c r="F35" s="9">
        <v>9540</v>
      </c>
      <c r="G35" s="32">
        <f>(F35+F34+F33+F32+F31+F30+F29+F28+F27+F26+F25+F24)/F23</f>
        <v>1</v>
      </c>
      <c r="H35" s="9" t="s">
        <v>72</v>
      </c>
      <c r="I35" s="9">
        <v>9540</v>
      </c>
      <c r="J35" s="32">
        <f>(I35+I34+I33+I32+I31+I30+I29+I28+I27+I26+I25+I24)/I23</f>
        <v>1</v>
      </c>
      <c r="K35" s="9"/>
      <c r="L35" s="9"/>
    </row>
    <row r="36" s="1" customFormat="1" ht="26" customHeight="1" spans="1:12">
      <c r="A36" s="9"/>
      <c r="B36" s="30" t="s">
        <v>73</v>
      </c>
      <c r="C36" s="30"/>
      <c r="D36" s="9"/>
      <c r="E36" s="9" t="s">
        <v>73</v>
      </c>
      <c r="F36" s="9"/>
      <c r="G36" s="9"/>
      <c r="H36" s="9" t="s">
        <v>73</v>
      </c>
      <c r="I36" s="9"/>
      <c r="J36" s="9"/>
      <c r="K36" s="9"/>
      <c r="L36" s="9"/>
    </row>
    <row r="37" s="1" customFormat="1" ht="26" customHeight="1" spans="1:12">
      <c r="A37" s="9"/>
      <c r="B37" s="15" t="s">
        <v>74</v>
      </c>
      <c r="C37" s="15"/>
      <c r="D37" s="15"/>
      <c r="E37" s="15"/>
      <c r="F37" s="15"/>
      <c r="G37" s="15"/>
      <c r="H37" s="15"/>
      <c r="I37" s="15"/>
      <c r="J37" s="15"/>
      <c r="K37" s="42"/>
      <c r="L37" s="9"/>
    </row>
    <row r="38" s="1" customFormat="1" ht="26" customHeight="1" spans="1:12">
      <c r="A38" s="33" t="s">
        <v>75</v>
      </c>
      <c r="B38" s="34"/>
      <c r="C38" s="34"/>
      <c r="D38" s="34"/>
      <c r="E38" s="34"/>
      <c r="F38" s="34"/>
      <c r="G38" s="34"/>
      <c r="H38" s="34"/>
      <c r="I38" s="34"/>
      <c r="J38" s="34"/>
      <c r="K38" s="57"/>
      <c r="L38" s="26"/>
    </row>
    <row r="39" s="1" customFormat="1" ht="26" customHeight="1" spans="1:12">
      <c r="A39" s="26" t="s">
        <v>76</v>
      </c>
      <c r="B39" s="26"/>
      <c r="C39" s="26"/>
      <c r="D39" s="9" t="s">
        <v>77</v>
      </c>
      <c r="E39" s="9"/>
      <c r="F39" s="35">
        <v>43831</v>
      </c>
      <c r="G39" s="9"/>
      <c r="H39" s="9"/>
      <c r="I39" s="9" t="s">
        <v>78</v>
      </c>
      <c r="J39" s="9"/>
      <c r="K39" s="35">
        <v>43831</v>
      </c>
      <c r="L39" s="9"/>
    </row>
    <row r="40" s="1" customFormat="1" ht="26" customHeight="1" spans="1:12">
      <c r="A40" s="26"/>
      <c r="B40" s="26"/>
      <c r="C40" s="26"/>
      <c r="D40" s="9" t="s">
        <v>79</v>
      </c>
      <c r="E40" s="9"/>
      <c r="F40" s="35">
        <v>44166</v>
      </c>
      <c r="G40" s="9"/>
      <c r="H40" s="9"/>
      <c r="I40" s="9" t="s">
        <v>80</v>
      </c>
      <c r="J40" s="9"/>
      <c r="K40" s="35">
        <v>44166</v>
      </c>
      <c r="L40" s="9"/>
    </row>
    <row r="41" s="1" customFormat="1" ht="43" customHeight="1" spans="1:12">
      <c r="A41" s="26"/>
      <c r="B41" s="26"/>
      <c r="C41" s="26"/>
      <c r="D41" s="9" t="s">
        <v>81</v>
      </c>
      <c r="E41" s="9"/>
      <c r="F41" s="9"/>
      <c r="G41" s="9"/>
      <c r="H41" s="9"/>
      <c r="I41" s="9"/>
      <c r="J41" s="9"/>
      <c r="K41" s="9"/>
      <c r="L41" s="9"/>
    </row>
    <row r="42" s="1" customFormat="1" ht="26" customHeight="1" spans="1:12">
      <c r="A42" s="36" t="s">
        <v>82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58"/>
    </row>
    <row r="43" s="1" customFormat="1" ht="26" customHeight="1" spans="1:12">
      <c r="A43" s="9" t="s">
        <v>83</v>
      </c>
      <c r="B43" s="9" t="s">
        <v>84</v>
      </c>
      <c r="C43" s="9"/>
      <c r="D43" s="9"/>
      <c r="E43" s="9"/>
      <c r="F43" s="9"/>
      <c r="G43" s="10" t="s">
        <v>85</v>
      </c>
      <c r="H43" s="11"/>
      <c r="I43" s="12"/>
      <c r="J43" s="10" t="s">
        <v>86</v>
      </c>
      <c r="K43" s="12"/>
      <c r="L43" s="9"/>
    </row>
    <row r="44" s="1" customFormat="1" ht="44" customHeight="1" spans="1:12">
      <c r="A44" s="9"/>
      <c r="B44" s="10" t="s">
        <v>87</v>
      </c>
      <c r="C44" s="12"/>
      <c r="D44" s="10" t="s">
        <v>88</v>
      </c>
      <c r="E44" s="11"/>
      <c r="F44" s="12"/>
      <c r="G44" s="10" t="s">
        <v>88</v>
      </c>
      <c r="H44" s="11"/>
      <c r="I44" s="12"/>
      <c r="J44" s="10"/>
      <c r="K44" s="12"/>
      <c r="L44" s="9"/>
    </row>
    <row r="45" s="1" customFormat="1" ht="85" customHeight="1" spans="1:12">
      <c r="A45" s="9"/>
      <c r="B45" s="10" t="s">
        <v>89</v>
      </c>
      <c r="C45" s="12"/>
      <c r="D45" s="37" t="s">
        <v>90</v>
      </c>
      <c r="E45" s="38"/>
      <c r="F45" s="39"/>
      <c r="G45" s="37" t="s">
        <v>90</v>
      </c>
      <c r="H45" s="38"/>
      <c r="I45" s="39"/>
      <c r="J45" s="37" t="s">
        <v>91</v>
      </c>
      <c r="K45" s="39"/>
      <c r="L45" s="59"/>
    </row>
    <row r="46" s="1" customFormat="1" ht="26" customHeight="1" spans="1:12">
      <c r="A46" s="14" t="s">
        <v>92</v>
      </c>
      <c r="B46" s="15"/>
      <c r="C46" s="15"/>
      <c r="D46" s="15"/>
      <c r="E46" s="15"/>
      <c r="F46" s="15"/>
      <c r="G46" s="15"/>
      <c r="H46" s="15"/>
      <c r="I46" s="15"/>
      <c r="J46" s="15"/>
      <c r="K46" s="42"/>
      <c r="L46" s="9"/>
    </row>
    <row r="47" s="1" customFormat="1" ht="26" customHeight="1" spans="1:12">
      <c r="A47" s="9" t="s">
        <v>93</v>
      </c>
      <c r="B47" s="9" t="s">
        <v>94</v>
      </c>
      <c r="C47" s="9"/>
      <c r="D47" s="9" t="s">
        <v>95</v>
      </c>
      <c r="E47" s="9" t="s">
        <v>96</v>
      </c>
      <c r="F47" s="9"/>
      <c r="G47" s="9"/>
      <c r="H47" s="9"/>
      <c r="I47" s="9" t="s">
        <v>97</v>
      </c>
      <c r="J47" s="9" t="s">
        <v>98</v>
      </c>
      <c r="K47" s="9" t="s">
        <v>99</v>
      </c>
      <c r="L47" s="9"/>
    </row>
    <row r="48" s="1" customFormat="1" ht="26" customHeight="1" spans="1:12">
      <c r="A48" s="9"/>
      <c r="B48" s="9" t="s">
        <v>100</v>
      </c>
      <c r="C48" s="9"/>
      <c r="D48" s="9" t="s">
        <v>101</v>
      </c>
      <c r="E48" s="17" t="s">
        <v>102</v>
      </c>
      <c r="F48" s="17"/>
      <c r="G48" s="17"/>
      <c r="H48" s="17"/>
      <c r="I48" s="9" t="s">
        <v>103</v>
      </c>
      <c r="J48" s="9" t="s">
        <v>104</v>
      </c>
      <c r="K48" s="9"/>
      <c r="L48" s="9"/>
    </row>
    <row r="49" s="1" customFormat="1" ht="26" customHeight="1" spans="1:12">
      <c r="A49" s="9"/>
      <c r="B49" s="9"/>
      <c r="C49" s="9"/>
      <c r="D49" s="40" t="s">
        <v>105</v>
      </c>
      <c r="E49" s="17" t="s">
        <v>106</v>
      </c>
      <c r="F49" s="17"/>
      <c r="G49" s="17"/>
      <c r="H49" s="17"/>
      <c r="I49" s="31">
        <v>1</v>
      </c>
      <c r="J49" s="31">
        <v>1</v>
      </c>
      <c r="K49" s="9"/>
      <c r="L49" s="9"/>
    </row>
    <row r="50" s="1" customFormat="1" ht="26" customHeight="1" spans="1:12">
      <c r="A50" s="9"/>
      <c r="B50" s="9"/>
      <c r="C50" s="9"/>
      <c r="D50" s="41"/>
      <c r="E50" s="17" t="s">
        <v>107</v>
      </c>
      <c r="F50" s="17"/>
      <c r="G50" s="17"/>
      <c r="H50" s="17"/>
      <c r="I50" s="31">
        <v>1</v>
      </c>
      <c r="J50" s="31">
        <v>1</v>
      </c>
      <c r="K50" s="31"/>
      <c r="L50" s="31"/>
    </row>
    <row r="51" s="1" customFormat="1" ht="26" customHeight="1" spans="1:12">
      <c r="A51" s="9"/>
      <c r="B51" s="9"/>
      <c r="C51" s="9"/>
      <c r="D51" s="40" t="s">
        <v>108</v>
      </c>
      <c r="E51" s="14" t="s">
        <v>109</v>
      </c>
      <c r="F51" s="15"/>
      <c r="G51" s="15"/>
      <c r="H51" s="42"/>
      <c r="I51" s="31">
        <v>1</v>
      </c>
      <c r="J51" s="31">
        <v>1</v>
      </c>
      <c r="K51" s="31"/>
      <c r="L51" s="31"/>
    </row>
    <row r="52" s="1" customFormat="1" ht="26" customHeight="1" spans="1:12">
      <c r="A52" s="9"/>
      <c r="B52" s="9"/>
      <c r="C52" s="9"/>
      <c r="D52" s="41"/>
      <c r="E52" s="17" t="s">
        <v>110</v>
      </c>
      <c r="F52" s="17"/>
      <c r="G52" s="17"/>
      <c r="H52" s="17"/>
      <c r="I52" s="31">
        <v>1</v>
      </c>
      <c r="J52" s="31">
        <v>1</v>
      </c>
      <c r="K52" s="31"/>
      <c r="L52" s="31"/>
    </row>
    <row r="53" s="1" customFormat="1" ht="26" customHeight="1" spans="1:12">
      <c r="A53" s="9"/>
      <c r="B53" s="9"/>
      <c r="C53" s="9"/>
      <c r="D53" s="9" t="s">
        <v>111</v>
      </c>
      <c r="E53" s="17"/>
      <c r="F53" s="17"/>
      <c r="G53" s="17"/>
      <c r="H53" s="17"/>
      <c r="I53" s="60"/>
      <c r="J53" s="60"/>
      <c r="K53" s="60"/>
      <c r="L53" s="60"/>
    </row>
    <row r="54" s="1" customFormat="1" ht="26" customHeight="1" spans="1:12">
      <c r="A54" s="9"/>
      <c r="B54" s="9" t="s">
        <v>112</v>
      </c>
      <c r="C54" s="9"/>
      <c r="D54" s="9" t="s">
        <v>113</v>
      </c>
      <c r="E54" s="17"/>
      <c r="F54" s="17"/>
      <c r="G54" s="17"/>
      <c r="H54" s="17"/>
      <c r="I54" s="9"/>
      <c r="J54" s="9"/>
      <c r="K54" s="9"/>
      <c r="L54" s="9"/>
    </row>
    <row r="55" s="1" customFormat="1" ht="26" customHeight="1" spans="1:12">
      <c r="A55" s="9"/>
      <c r="B55" s="9"/>
      <c r="C55" s="9"/>
      <c r="D55" s="9" t="s">
        <v>114</v>
      </c>
      <c r="E55" s="43" t="s">
        <v>115</v>
      </c>
      <c r="F55" s="43"/>
      <c r="G55" s="43"/>
      <c r="H55" s="43"/>
      <c r="I55" s="9" t="s">
        <v>116</v>
      </c>
      <c r="J55" s="31">
        <v>0.96</v>
      </c>
      <c r="K55" s="9"/>
      <c r="L55" s="9"/>
    </row>
    <row r="56" s="1" customFormat="1" ht="26" customHeight="1" spans="1:12">
      <c r="A56" s="9"/>
      <c r="B56" s="9"/>
      <c r="C56" s="9"/>
      <c r="D56" s="9"/>
      <c r="E56" s="43"/>
      <c r="F56" s="43"/>
      <c r="G56" s="43"/>
      <c r="H56" s="43"/>
      <c r="I56" s="9"/>
      <c r="J56" s="9"/>
      <c r="K56" s="9"/>
      <c r="L56" s="9"/>
    </row>
    <row r="57" s="1" customFormat="1" ht="26" customHeight="1" spans="1:12">
      <c r="A57" s="9"/>
      <c r="B57" s="9"/>
      <c r="C57" s="9"/>
      <c r="D57" s="9" t="s">
        <v>117</v>
      </c>
      <c r="E57" s="17"/>
      <c r="F57" s="17"/>
      <c r="G57" s="17"/>
      <c r="H57" s="17"/>
      <c r="I57" s="9"/>
      <c r="J57" s="9"/>
      <c r="K57" s="9"/>
      <c r="L57" s="9"/>
    </row>
    <row r="58" s="1" customFormat="1" ht="26" customHeight="1" spans="1:12">
      <c r="A58" s="9"/>
      <c r="B58" s="9"/>
      <c r="C58" s="9"/>
      <c r="D58" s="9" t="s">
        <v>118</v>
      </c>
      <c r="E58" s="17"/>
      <c r="F58" s="17"/>
      <c r="G58" s="17"/>
      <c r="H58" s="17"/>
      <c r="I58" s="9"/>
      <c r="J58" s="9"/>
      <c r="K58" s="9"/>
      <c r="L58" s="9"/>
    </row>
    <row r="59" s="1" customFormat="1" ht="26" customHeight="1" spans="1:12">
      <c r="A59" s="9"/>
      <c r="B59" s="9"/>
      <c r="C59" s="9"/>
      <c r="D59" s="9"/>
      <c r="E59" s="17"/>
      <c r="F59" s="17"/>
      <c r="G59" s="17"/>
      <c r="H59" s="17"/>
      <c r="I59" s="9"/>
      <c r="J59" s="9"/>
      <c r="K59" s="9"/>
      <c r="L59" s="9"/>
    </row>
    <row r="60" s="1" customFormat="1" ht="26" customHeight="1" spans="1:12">
      <c r="A60" s="9"/>
      <c r="B60" s="9" t="s">
        <v>119</v>
      </c>
      <c r="C60" s="9"/>
      <c r="D60" s="9" t="s">
        <v>120</v>
      </c>
      <c r="E60" s="17" t="s">
        <v>121</v>
      </c>
      <c r="F60" s="17"/>
      <c r="G60" s="17"/>
      <c r="H60" s="17"/>
      <c r="I60" s="31" t="s">
        <v>116</v>
      </c>
      <c r="J60" s="31">
        <v>0.96</v>
      </c>
      <c r="K60" s="31"/>
      <c r="L60" s="31"/>
    </row>
    <row r="61" s="3" customFormat="1" ht="27" customHeight="1" spans="1:12">
      <c r="A61" s="44" t="s">
        <v>122</v>
      </c>
      <c r="B61" s="44"/>
      <c r="C61" s="44"/>
      <c r="D61" s="44"/>
      <c r="E61" s="45" t="s">
        <v>123</v>
      </c>
      <c r="F61" s="45"/>
      <c r="G61" s="44"/>
      <c r="H61" s="44" t="s">
        <v>124</v>
      </c>
      <c r="I61" s="44"/>
      <c r="J61" s="44"/>
      <c r="K61" s="44"/>
      <c r="L61" s="45"/>
    </row>
    <row r="62" s="1" customFormat="1" ht="54" customHeight="1" spans="1:12">
      <c r="A62" s="46" t="s">
        <v>125</v>
      </c>
      <c r="B62" s="46"/>
      <c r="C62" s="46"/>
      <c r="D62" s="46"/>
      <c r="E62" s="46"/>
      <c r="F62" s="46"/>
      <c r="G62" s="46"/>
      <c r="H62" s="46"/>
      <c r="I62" s="46"/>
      <c r="J62" s="46"/>
      <c r="K62" s="61"/>
      <c r="L62" s="62"/>
    </row>
    <row r="63" s="1" customFormat="1" spans="1:12">
      <c r="A63" s="47"/>
      <c r="B63" s="47"/>
      <c r="C63" s="47"/>
      <c r="D63" s="47"/>
      <c r="E63" s="47"/>
      <c r="F63" s="47"/>
      <c r="G63" s="47"/>
      <c r="H63" s="47"/>
      <c r="I63" s="47"/>
      <c r="J63" s="63"/>
      <c r="K63" s="63"/>
      <c r="L63" s="63"/>
    </row>
    <row r="64" s="1" customFormat="1" spans="1:12">
      <c r="A64" s="47"/>
      <c r="B64" s="47"/>
      <c r="C64" s="47"/>
      <c r="D64" s="47"/>
      <c r="E64" s="47"/>
      <c r="F64" s="47"/>
      <c r="G64" s="47"/>
      <c r="H64" s="47"/>
      <c r="I64" s="47"/>
      <c r="J64" s="63"/>
      <c r="K64" s="63"/>
      <c r="L64" s="63"/>
    </row>
    <row r="65" s="1" customFormat="1" spans="1:12">
      <c r="A65" s="47"/>
      <c r="B65" s="47"/>
      <c r="C65" s="47"/>
      <c r="D65" s="47"/>
      <c r="E65" s="47"/>
      <c r="F65" s="47"/>
      <c r="G65" s="47"/>
      <c r="H65" s="47"/>
      <c r="I65" s="47"/>
      <c r="J65" s="63"/>
      <c r="K65" s="63"/>
      <c r="L65" s="63"/>
    </row>
    <row r="66" s="1" customFormat="1" spans="1:12">
      <c r="A66" s="47"/>
      <c r="B66" s="47"/>
      <c r="C66" s="47"/>
      <c r="D66" s="47"/>
      <c r="E66" s="47"/>
      <c r="F66" s="47"/>
      <c r="G66" s="47"/>
      <c r="H66" s="47"/>
      <c r="I66" s="47"/>
      <c r="J66" s="63"/>
      <c r="K66" s="63"/>
      <c r="L66" s="63"/>
    </row>
    <row r="67" s="1" customFormat="1" spans="1:12">
      <c r="A67" s="47"/>
      <c r="B67" s="47"/>
      <c r="C67" s="47"/>
      <c r="D67" s="47"/>
      <c r="E67" s="47"/>
      <c r="F67" s="47"/>
      <c r="G67" s="47"/>
      <c r="H67" s="47"/>
      <c r="I67" s="47"/>
      <c r="J67" s="63"/>
      <c r="K67" s="63"/>
      <c r="L67" s="63"/>
    </row>
    <row r="68" s="1" customFormat="1" spans="1:12">
      <c r="A68" s="47"/>
      <c r="B68" s="47"/>
      <c r="C68" s="47"/>
      <c r="D68" s="47"/>
      <c r="E68" s="47"/>
      <c r="F68" s="47"/>
      <c r="G68" s="47"/>
      <c r="H68" s="47"/>
      <c r="I68" s="47"/>
      <c r="J68" s="63"/>
      <c r="K68" s="63"/>
      <c r="L68" s="63"/>
    </row>
    <row r="69" s="1" customFormat="1" spans="1:12">
      <c r="A69" s="47"/>
      <c r="B69" s="47"/>
      <c r="C69" s="47"/>
      <c r="D69" s="47"/>
      <c r="E69" s="47"/>
      <c r="F69" s="47"/>
      <c r="G69" s="47"/>
      <c r="H69" s="47"/>
      <c r="I69" s="47"/>
      <c r="J69" s="63"/>
      <c r="K69" s="63"/>
      <c r="L69" s="63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7:K37"/>
    <mergeCell ref="A38:K38"/>
    <mergeCell ref="D39:E39"/>
    <mergeCell ref="F39:H39"/>
    <mergeCell ref="I39:J39"/>
    <mergeCell ref="D40:E40"/>
    <mergeCell ref="F40:H40"/>
    <mergeCell ref="I40:J40"/>
    <mergeCell ref="D41:E41"/>
    <mergeCell ref="F41:K41"/>
    <mergeCell ref="A42:K42"/>
    <mergeCell ref="B43:F43"/>
    <mergeCell ref="G43:I43"/>
    <mergeCell ref="J43:K43"/>
    <mergeCell ref="B44:C44"/>
    <mergeCell ref="D44:F44"/>
    <mergeCell ref="G44:I44"/>
    <mergeCell ref="J44:K44"/>
    <mergeCell ref="B45:C45"/>
    <mergeCell ref="D45:F45"/>
    <mergeCell ref="G45:I45"/>
    <mergeCell ref="J45:K45"/>
    <mergeCell ref="A46:K46"/>
    <mergeCell ref="B47:C47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B60:C60"/>
    <mergeCell ref="E60:H60"/>
    <mergeCell ref="A61:D61"/>
    <mergeCell ref="E61:F61"/>
    <mergeCell ref="H61:J61"/>
    <mergeCell ref="A62:J62"/>
    <mergeCell ref="A14:A37"/>
    <mergeCell ref="A43:A45"/>
    <mergeCell ref="A47:A60"/>
    <mergeCell ref="B21:B22"/>
    <mergeCell ref="C21:C22"/>
    <mergeCell ref="D21:D22"/>
    <mergeCell ref="D49:D50"/>
    <mergeCell ref="D51:D52"/>
    <mergeCell ref="D55:D56"/>
    <mergeCell ref="D58:D59"/>
    <mergeCell ref="K21:K22"/>
    <mergeCell ref="L9:L12"/>
    <mergeCell ref="B15:C16"/>
    <mergeCell ref="B48:C53"/>
    <mergeCell ref="A39:C41"/>
    <mergeCell ref="B54:C5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霖</cp:lastModifiedBy>
  <dcterms:created xsi:type="dcterms:W3CDTF">2019-03-06T13:32:00Z</dcterms:created>
  <dcterms:modified xsi:type="dcterms:W3CDTF">2021-04-09T08:18:56Z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