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Sheet1" sheetId="1" r:id="rId1"/>
  </sheets>
  <calcPr calcId="144525"/>
</workbook>
</file>

<file path=xl/sharedStrings.xml><?xml version="1.0" encoding="utf-8"?>
<sst xmlns="http://schemas.openxmlformats.org/spreadsheetml/2006/main" count="127" uniqueCount="109">
  <si>
    <t>附件2</t>
  </si>
  <si>
    <t>曲江区2020年度项目支出绩效自评基础信息表</t>
  </si>
  <si>
    <t>项目名称</t>
  </si>
  <si>
    <t>区配套边远乡镇卫生院岗位津贴经费</t>
  </si>
  <si>
    <t>项目负责人及联系电话</t>
  </si>
  <si>
    <t>负责人：曹雪枚
电话：13531454584</t>
  </si>
  <si>
    <t>经办人及电话</t>
  </si>
  <si>
    <t>经办人：侯慧
电话：18038904553</t>
  </si>
  <si>
    <t>佐证材料</t>
  </si>
  <si>
    <t>单位名称</t>
  </si>
  <si>
    <t>韶关市曲江区卫生健康局</t>
  </si>
  <si>
    <t>资金安排文号</t>
  </si>
  <si>
    <t>韶曲财﹝2020﹞4号</t>
  </si>
  <si>
    <t>预算支出功能科目名称及代码</t>
  </si>
  <si>
    <t>[2010102]一般行政管理事务</t>
  </si>
  <si>
    <t>归口股室</t>
  </si>
  <si>
    <t>规划信息与财务股</t>
  </si>
  <si>
    <t>主管部门</t>
  </si>
  <si>
    <t>项目类型</t>
  </si>
  <si>
    <r>
      <rPr>
        <sz val="10"/>
        <rFont val="宋体"/>
        <charset val="134"/>
      </rPr>
      <t xml:space="preserve">1.基本建设类□  其中：新建 □ 扩建 □ 改建 □  
2.行政事业类☑  其中：采购 □ 修缮 ☑ 奖励/补贴 □ 检测检疫 □
3.其他项目类□  </t>
    </r>
    <r>
      <rPr>
        <u/>
        <sz val="10"/>
        <rFont val="宋体"/>
        <charset val="134"/>
      </rPr>
      <t xml:space="preserve"> （请填写具体类型）                              </t>
    </r>
  </si>
  <si>
    <t>一、项目申请依据</t>
  </si>
  <si>
    <t>项目建设内容</t>
  </si>
  <si>
    <t>认真贯彻执行区配套边远乡镇卫生院岗位津贴经费</t>
  </si>
  <si>
    <t>部门预算批复文件、区委、区政府批准文件或其他设立批准文件及立项（例：附件1+具体名称、附件2+具体名称）</t>
  </si>
  <si>
    <t>项目设立的依据</t>
  </si>
  <si>
    <t>根据省卫生计生委办公室关于做好边远地区乡镇卫生医务人员岗位精铁发放工作的通知﹝粤卫办函﹝2017﹞499号）、省卫生和计划生育委员会关于印发《加强基层医疗卫生服务能力建设的实施方案》的通知粤卫办函﹝2017﹞62号）和市卫生和计划生育局《关于印发韶关市基层医疗卫生人才储备工作方案的通知》（韶卫﹝2017﹞11号）文件精神，结合我区实际，制定本实施办法。</t>
  </si>
  <si>
    <t>项目审批</t>
  </si>
  <si>
    <r>
      <rPr>
        <sz val="10"/>
        <rFont val="宋体"/>
        <charset val="134"/>
      </rPr>
      <t>项目审批：(审批文件名称);
1.立项方式，其中：（1）发展改革部门批准立项的项目:          □个 
                 （2）部门审核立项的项目：                □个
                 （3）专家评审立项的项目：                □个
                 （4）公开招标立项的项目：                □个    
                 （5）其他方式立项的项目（注明具体方式）： □个   
2.其他方式：</t>
    </r>
    <r>
      <rPr>
        <u/>
        <sz val="10"/>
        <rFont val="宋体"/>
        <charset val="134"/>
      </rPr>
      <t xml:space="preserve">      区财政批准      </t>
    </r>
  </si>
  <si>
    <t>项目的可行性、必要性</t>
  </si>
  <si>
    <t>二、资金安排</t>
  </si>
  <si>
    <t>资金 情况
（元）</t>
  </si>
  <si>
    <t>资金总体情况</t>
  </si>
  <si>
    <t>计划安排</t>
  </si>
  <si>
    <t>项目开始年度至本年度止累计金额（元）</t>
  </si>
  <si>
    <t>1800000元</t>
  </si>
  <si>
    <t>待安排资金</t>
  </si>
  <si>
    <t>0元</t>
  </si>
  <si>
    <t>上年度结转结余金额</t>
  </si>
  <si>
    <t xml:space="preserve">         0        元   </t>
  </si>
  <si>
    <t>其中：财政拨款（区级专款）</t>
  </si>
  <si>
    <t>其他资金(自筹)</t>
  </si>
  <si>
    <t xml:space="preserve">       0         元</t>
  </si>
  <si>
    <t>年度资金安排总额：</t>
  </si>
  <si>
    <t xml:space="preserve">      1800000     元</t>
  </si>
  <si>
    <t>实际支出总额：</t>
  </si>
  <si>
    <t>资金到位、支付情况</t>
  </si>
  <si>
    <t>年度预算（计划）安排金额</t>
  </si>
  <si>
    <t>实际到位（到达单位）</t>
  </si>
  <si>
    <t>实际支出（项目单位支出）</t>
  </si>
  <si>
    <t>结余结转金额</t>
  </si>
  <si>
    <t>到位日期</t>
  </si>
  <si>
    <t>到位金额</t>
  </si>
  <si>
    <t>到位率</t>
  </si>
  <si>
    <t>支出日期</t>
  </si>
  <si>
    <t>支出金额</t>
  </si>
  <si>
    <t>支出率</t>
  </si>
  <si>
    <t>合计</t>
  </si>
  <si>
    <t>资金情况说明（未按预期到位/支付的原因；未支付完成的原因以及下一步工作计划）：</t>
  </si>
  <si>
    <t>三、项目实施情况</t>
  </si>
  <si>
    <t>项目开展及完成时间</t>
  </si>
  <si>
    <t>计划开展时间（具体年月）</t>
  </si>
  <si>
    <t>实际开展时间（具体年月）</t>
  </si>
  <si>
    <t>计划完成时间（具体年月）</t>
  </si>
  <si>
    <t>实际完成时间（具体年月）</t>
  </si>
  <si>
    <t>未按计划完成的原因以及下一步工作计划</t>
  </si>
  <si>
    <t>下一步工作计划：加强对符合发放边远地区乡镇卫生院医务人员岗位津贴监督检查工作</t>
  </si>
  <si>
    <t>四、绩效目标（预期效果）</t>
  </si>
  <si>
    <t>绩
效
目
标</t>
  </si>
  <si>
    <t>年度目标</t>
  </si>
  <si>
    <t>实际完成目标</t>
  </si>
  <si>
    <t>目标未完成原因及整改措施</t>
  </si>
  <si>
    <t>总体目标</t>
  </si>
  <si>
    <t>加强对符合发放边远地区乡镇卫生院医务人员岗位津贴监督检查工作</t>
  </si>
  <si>
    <t>符合发放边远地区乡镇卫生院医务人员岗位津贴</t>
  </si>
  <si>
    <t>阶段性目标</t>
  </si>
  <si>
    <t xml:space="preserve">1、认真审核单位发放人员的各项指标
2、确保各项指标的真实性和准确性
3、贯彻落实政策进行督导检查
</t>
  </si>
  <si>
    <t xml:space="preserve">1、
2、
3、
</t>
  </si>
  <si>
    <t>五、绩效指标</t>
  </si>
  <si>
    <t>绩
效
指
标</t>
  </si>
  <si>
    <t>一级指标</t>
  </si>
  <si>
    <t>二级指标</t>
  </si>
  <si>
    <t>三级指标（填指标名称）</t>
  </si>
  <si>
    <t>指标值</t>
  </si>
  <si>
    <t>实际完成指标值</t>
  </si>
  <si>
    <t>指标未完成原因及整改措施</t>
  </si>
  <si>
    <t>产出指标</t>
  </si>
  <si>
    <t>数量指标</t>
  </si>
  <si>
    <t>边远地区乡镇卫生院数（个）</t>
  </si>
  <si>
    <t>8个</t>
  </si>
  <si>
    <t>边远地区乡镇卫生院医务人员数（人）</t>
  </si>
  <si>
    <t>305人</t>
  </si>
  <si>
    <t>质量指标</t>
  </si>
  <si>
    <t>发放津贴准确率（%）</t>
  </si>
  <si>
    <t>时效指标</t>
  </si>
  <si>
    <t>发放津贴到各乡镇卫生院及时率（%）</t>
  </si>
  <si>
    <t>效益指标</t>
  </si>
  <si>
    <t>社会效益指标</t>
  </si>
  <si>
    <t>边远地区乡镇卫生院医务人员考勤率（%）</t>
  </si>
  <si>
    <t>≥95%</t>
  </si>
  <si>
    <t>发放津贴到位率（%）</t>
  </si>
  <si>
    <t>可持续影响指标</t>
  </si>
  <si>
    <t>满意度指标</t>
  </si>
  <si>
    <t>服务对象满意度指标</t>
  </si>
  <si>
    <t>边远地区乡镇卫生院医务人员满意度（%）</t>
  </si>
  <si>
    <t>≥90%</t>
  </si>
  <si>
    <t>经办人：侯慧</t>
  </si>
  <si>
    <t>单位负责人： 杨战坤</t>
  </si>
  <si>
    <t xml:space="preserve">             上报时间：2021/03/30</t>
  </si>
  <si>
    <t>注：1.“其他资金”是指项目的单位自有资金、银行贷款、社会资金等。
    2.各地请根据实际情况，选择适合的二级指标进行填报，并细化为三级指标和指标值。
    3.指标设置要突出工作成效，量化细化。</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</si>
</sst>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30">
    <font>
      <sz val="11"/>
      <color theme="1"/>
      <name val="宋体"/>
      <charset val="134"/>
      <scheme val="minor"/>
    </font>
    <font>
      <sz val="12"/>
      <name val="宋体"/>
      <charset val="134"/>
    </font>
    <font>
      <sz val="11"/>
      <name val="宋体"/>
      <charset val="134"/>
    </font>
    <font>
      <sz val="12"/>
      <name val="黑体"/>
      <charset val="134"/>
    </font>
    <font>
      <b/>
      <sz val="16"/>
      <name val="宋体"/>
      <charset val="134"/>
    </font>
    <font>
      <sz val="10"/>
      <name val="宋体"/>
      <charset val="134"/>
    </font>
    <font>
      <sz val="10"/>
      <name val="宋体"/>
      <charset val="134"/>
      <scheme val="minor"/>
    </font>
    <font>
      <sz val="10"/>
      <color indexed="8"/>
      <name val="宋体"/>
      <charset val="134"/>
    </font>
    <font>
      <sz val="10"/>
      <color theme="1"/>
      <name val="宋体"/>
      <charset val="134"/>
      <scheme val="minor"/>
    </font>
    <font>
      <sz val="9"/>
      <name val="宋体"/>
      <charset val="134"/>
    </font>
    <font>
      <sz val="11"/>
      <color theme="0"/>
      <name val="宋体"/>
      <charset val="0"/>
      <scheme val="minor"/>
    </font>
    <font>
      <sz val="11"/>
      <color theme="1"/>
      <name val="宋体"/>
      <charset val="0"/>
      <scheme val="minor"/>
    </font>
    <font>
      <sz val="11"/>
      <color rgb="FFFF0000"/>
      <name val="宋体"/>
      <charset val="0"/>
      <scheme val="minor"/>
    </font>
    <font>
      <sz val="11"/>
      <color rgb="FF3F3F76"/>
      <name val="宋体"/>
      <charset val="0"/>
      <scheme val="minor"/>
    </font>
    <font>
      <b/>
      <sz val="11"/>
      <color rgb="FF3F3F3F"/>
      <name val="宋体"/>
      <charset val="0"/>
      <scheme val="minor"/>
    </font>
    <font>
      <sz val="11"/>
      <color rgb="FF9C0006"/>
      <name val="宋体"/>
      <charset val="0"/>
      <scheme val="minor"/>
    </font>
    <font>
      <sz val="11"/>
      <color rgb="FF9C6500"/>
      <name val="宋体"/>
      <charset val="0"/>
      <scheme val="minor"/>
    </font>
    <font>
      <b/>
      <sz val="11"/>
      <color rgb="FFFA7D00"/>
      <name val="宋体"/>
      <charset val="0"/>
      <scheme val="minor"/>
    </font>
    <font>
      <u/>
      <sz val="11"/>
      <color rgb="FF0000FF"/>
      <name val="宋体"/>
      <charset val="0"/>
      <scheme val="minor"/>
    </font>
    <font>
      <u/>
      <sz val="11"/>
      <color rgb="FF800080"/>
      <name val="宋体"/>
      <charset val="0"/>
      <scheme val="minor"/>
    </font>
    <font>
      <sz val="11"/>
      <color rgb="FFFA7D00"/>
      <name val="宋体"/>
      <charset val="0"/>
      <scheme val="minor"/>
    </font>
    <font>
      <b/>
      <sz val="11"/>
      <color theme="3"/>
      <name val="宋体"/>
      <charset val="134"/>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sz val="11"/>
      <color rgb="FF006100"/>
      <name val="宋体"/>
      <charset val="0"/>
      <scheme val="minor"/>
    </font>
    <font>
      <b/>
      <sz val="11"/>
      <color rgb="FFFFFFFF"/>
      <name val="宋体"/>
      <charset val="0"/>
      <scheme val="minor"/>
    </font>
    <font>
      <b/>
      <sz val="11"/>
      <color theme="1"/>
      <name val="宋体"/>
      <charset val="0"/>
      <scheme val="minor"/>
    </font>
    <font>
      <u/>
      <sz val="10"/>
      <name val="宋体"/>
      <charset val="134"/>
    </font>
  </fonts>
  <fills count="35">
    <fill>
      <patternFill patternType="none"/>
    </fill>
    <fill>
      <patternFill patternType="gray125"/>
    </fill>
    <fill>
      <patternFill patternType="solid">
        <fgColor theme="0"/>
        <bgColor indexed="64"/>
      </patternFill>
    </fill>
    <fill>
      <patternFill patternType="solid">
        <fgColor rgb="FFFFFFFF"/>
        <bgColor rgb="FF000000"/>
      </patternFill>
    </fill>
    <fill>
      <patternFill patternType="solid">
        <fgColor theme="7"/>
        <bgColor indexed="64"/>
      </patternFill>
    </fill>
    <fill>
      <patternFill patternType="solid">
        <fgColor theme="5" tint="0.599993896298105"/>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theme="8" tint="0.599993896298105"/>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theme="9"/>
        <bgColor indexed="64"/>
      </patternFill>
    </fill>
    <fill>
      <patternFill patternType="solid">
        <fgColor theme="4"/>
        <bgColor indexed="64"/>
      </patternFill>
    </fill>
    <fill>
      <patternFill patternType="solid">
        <fgColor rgb="FFFFCC99"/>
        <bgColor indexed="64"/>
      </patternFill>
    </fill>
    <fill>
      <patternFill patternType="solid">
        <fgColor theme="5"/>
        <bgColor indexed="64"/>
      </patternFill>
    </fill>
    <fill>
      <patternFill patternType="solid">
        <fgColor rgb="FFF2F2F2"/>
        <bgColor indexed="64"/>
      </patternFill>
    </fill>
    <fill>
      <patternFill patternType="solid">
        <fgColor theme="6" tint="0.599993896298105"/>
        <bgColor indexed="64"/>
      </patternFill>
    </fill>
    <fill>
      <patternFill patternType="solid">
        <fgColor rgb="FFFFC7CE"/>
        <bgColor indexed="64"/>
      </patternFill>
    </fill>
    <fill>
      <patternFill patternType="solid">
        <fgColor theme="5" tint="0.799981688894314"/>
        <bgColor indexed="64"/>
      </patternFill>
    </fill>
    <fill>
      <patternFill patternType="solid">
        <fgColor rgb="FFFFEB9C"/>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599993896298105"/>
        <bgColor indexed="64"/>
      </patternFill>
    </fill>
    <fill>
      <patternFill patternType="solid">
        <fgColor rgb="FFC6EFCE"/>
        <bgColor indexed="64"/>
      </patternFill>
    </fill>
    <fill>
      <patternFill patternType="solid">
        <fgColor rgb="FFA5A5A5"/>
        <bgColor indexed="64"/>
      </patternFill>
    </fill>
    <fill>
      <patternFill patternType="solid">
        <fgColor theme="6"/>
        <bgColor indexed="64"/>
      </patternFill>
    </fill>
    <fill>
      <patternFill patternType="solid">
        <fgColor theme="9" tint="0.399975585192419"/>
        <bgColor indexed="64"/>
      </patternFill>
    </fill>
    <fill>
      <patternFill patternType="solid">
        <fgColor theme="8" tint="0.799981688894314"/>
        <bgColor indexed="64"/>
      </patternFill>
    </fill>
    <fill>
      <patternFill patternType="solid">
        <fgColor theme="4" tint="0.799981688894314"/>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8"/>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11" fillId="7" borderId="0" applyNumberFormat="0" applyBorder="0" applyAlignment="0" applyProtection="0">
      <alignment vertical="center"/>
    </xf>
    <xf numFmtId="0" fontId="13" fillId="13"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16" borderId="0" applyNumberFormat="0" applyBorder="0" applyAlignment="0" applyProtection="0">
      <alignment vertical="center"/>
    </xf>
    <xf numFmtId="0" fontId="15" fillId="17" borderId="0" applyNumberFormat="0" applyBorder="0" applyAlignment="0" applyProtection="0">
      <alignment vertical="center"/>
    </xf>
    <xf numFmtId="43" fontId="0" fillId="0" borderId="0" applyFont="0" applyFill="0" applyBorder="0" applyAlignment="0" applyProtection="0">
      <alignment vertical="center"/>
    </xf>
    <xf numFmtId="0" fontId="10" fillId="20"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0" fillId="21" borderId="12" applyNumberFormat="0" applyFont="0" applyAlignment="0" applyProtection="0">
      <alignment vertical="center"/>
    </xf>
    <xf numFmtId="0" fontId="10" fillId="22" borderId="0" applyNumberFormat="0" applyBorder="0" applyAlignment="0" applyProtection="0">
      <alignment vertical="center"/>
    </xf>
    <xf numFmtId="0" fontId="2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14" applyNumberFormat="0" applyFill="0" applyAlignment="0" applyProtection="0">
      <alignment vertical="center"/>
    </xf>
    <xf numFmtId="0" fontId="25" fillId="0" borderId="14" applyNumberFormat="0" applyFill="0" applyAlignment="0" applyProtection="0">
      <alignment vertical="center"/>
    </xf>
    <xf numFmtId="0" fontId="10" fillId="10" borderId="0" applyNumberFormat="0" applyBorder="0" applyAlignment="0" applyProtection="0">
      <alignment vertical="center"/>
    </xf>
    <xf numFmtId="0" fontId="21" fillId="0" borderId="15" applyNumberFormat="0" applyFill="0" applyAlignment="0" applyProtection="0">
      <alignment vertical="center"/>
    </xf>
    <xf numFmtId="0" fontId="10" fillId="6" borderId="0" applyNumberFormat="0" applyBorder="0" applyAlignment="0" applyProtection="0">
      <alignment vertical="center"/>
    </xf>
    <xf numFmtId="0" fontId="14" fillId="15" borderId="11" applyNumberFormat="0" applyAlignment="0" applyProtection="0">
      <alignment vertical="center"/>
    </xf>
    <xf numFmtId="0" fontId="17" fillId="15" borderId="10" applyNumberFormat="0" applyAlignment="0" applyProtection="0">
      <alignment vertical="center"/>
    </xf>
    <xf numFmtId="0" fontId="27" fillId="25" borderId="16" applyNumberFormat="0" applyAlignment="0" applyProtection="0">
      <alignment vertical="center"/>
    </xf>
    <xf numFmtId="0" fontId="11" fillId="9" borderId="0" applyNumberFormat="0" applyBorder="0" applyAlignment="0" applyProtection="0">
      <alignment vertical="center"/>
    </xf>
    <xf numFmtId="0" fontId="10" fillId="14" borderId="0" applyNumberFormat="0" applyBorder="0" applyAlignment="0" applyProtection="0">
      <alignment vertical="center"/>
    </xf>
    <xf numFmtId="0" fontId="20" fillId="0" borderId="13" applyNumberFormat="0" applyFill="0" applyAlignment="0" applyProtection="0">
      <alignment vertical="center"/>
    </xf>
    <xf numFmtId="0" fontId="28" fillId="0" borderId="17" applyNumberFormat="0" applyFill="0" applyAlignment="0" applyProtection="0">
      <alignment vertical="center"/>
    </xf>
    <xf numFmtId="0" fontId="26" fillId="24" borderId="0" applyNumberFormat="0" applyBorder="0" applyAlignment="0" applyProtection="0">
      <alignment vertical="center"/>
    </xf>
    <xf numFmtId="0" fontId="16" fillId="19" borderId="0" applyNumberFormat="0" applyBorder="0" applyAlignment="0" applyProtection="0">
      <alignment vertical="center"/>
    </xf>
    <xf numFmtId="0" fontId="11" fillId="28" borderId="0" applyNumberFormat="0" applyBorder="0" applyAlignment="0" applyProtection="0">
      <alignment vertical="center"/>
    </xf>
    <xf numFmtId="0" fontId="10" fillId="12" borderId="0" applyNumberFormat="0" applyBorder="0" applyAlignment="0" applyProtection="0">
      <alignment vertical="center"/>
    </xf>
    <xf numFmtId="0" fontId="11" fillId="29" borderId="0" applyNumberFormat="0" applyBorder="0" applyAlignment="0" applyProtection="0">
      <alignment vertical="center"/>
    </xf>
    <xf numFmtId="0" fontId="11" fillId="23" borderId="0" applyNumberFormat="0" applyBorder="0" applyAlignment="0" applyProtection="0">
      <alignment vertical="center"/>
    </xf>
    <xf numFmtId="0" fontId="11" fillId="18" borderId="0" applyNumberFormat="0" applyBorder="0" applyAlignment="0" applyProtection="0">
      <alignment vertical="center"/>
    </xf>
    <xf numFmtId="0" fontId="11" fillId="5" borderId="0" applyNumberFormat="0" applyBorder="0" applyAlignment="0" applyProtection="0">
      <alignment vertical="center"/>
    </xf>
    <xf numFmtId="0" fontId="10" fillId="26" borderId="0" applyNumberFormat="0" applyBorder="0" applyAlignment="0" applyProtection="0">
      <alignment vertical="center"/>
    </xf>
    <xf numFmtId="0" fontId="10" fillId="4" borderId="0" applyNumberFormat="0" applyBorder="0" applyAlignment="0" applyProtection="0">
      <alignment vertical="center"/>
    </xf>
    <xf numFmtId="0" fontId="11" fillId="31" borderId="0" applyNumberFormat="0" applyBorder="0" applyAlignment="0" applyProtection="0">
      <alignment vertical="center"/>
    </xf>
    <xf numFmtId="0" fontId="11" fillId="32" borderId="0" applyNumberFormat="0" applyBorder="0" applyAlignment="0" applyProtection="0">
      <alignment vertical="center"/>
    </xf>
    <xf numFmtId="0" fontId="10" fillId="34" borderId="0" applyNumberFormat="0" applyBorder="0" applyAlignment="0" applyProtection="0">
      <alignment vertical="center"/>
    </xf>
    <xf numFmtId="0" fontId="11" fillId="8" borderId="0" applyNumberFormat="0" applyBorder="0" applyAlignment="0" applyProtection="0">
      <alignment vertical="center"/>
    </xf>
    <xf numFmtId="0" fontId="10" fillId="30" borderId="0" applyNumberFormat="0" applyBorder="0" applyAlignment="0" applyProtection="0">
      <alignment vertical="center"/>
    </xf>
    <xf numFmtId="0" fontId="10" fillId="11" borderId="0" applyNumberFormat="0" applyBorder="0" applyAlignment="0" applyProtection="0">
      <alignment vertical="center"/>
    </xf>
    <xf numFmtId="0" fontId="11" fillId="33" borderId="0" applyNumberFormat="0" applyBorder="0" applyAlignment="0" applyProtection="0">
      <alignment vertical="center"/>
    </xf>
    <xf numFmtId="0" fontId="10" fillId="27" borderId="0" applyNumberFormat="0" applyBorder="0" applyAlignment="0" applyProtection="0">
      <alignment vertical="center"/>
    </xf>
    <xf numFmtId="0" fontId="1" fillId="0" borderId="0"/>
  </cellStyleXfs>
  <cellXfs count="64">
    <xf numFmtId="0" fontId="0" fillId="0" borderId="0" xfId="0">
      <alignment vertical="center"/>
    </xf>
    <xf numFmtId="0" fontId="1" fillId="0" borderId="0" xfId="49" applyAlignment="1">
      <alignment vertical="center" wrapText="1"/>
    </xf>
    <xf numFmtId="0" fontId="2" fillId="0" borderId="0" xfId="49" applyFont="1" applyAlignment="1">
      <alignment vertical="center" wrapText="1"/>
    </xf>
    <xf numFmtId="0" fontId="1" fillId="0" borderId="0" xfId="49" applyBorder="1" applyAlignment="1">
      <alignment vertical="center" wrapText="1"/>
    </xf>
    <xf numFmtId="0" fontId="1" fillId="0" borderId="0" xfId="49" applyAlignment="1">
      <alignment horizontal="center" vertical="center" wrapText="1"/>
    </xf>
    <xf numFmtId="0" fontId="3" fillId="0" borderId="0" xfId="49" applyFont="1" applyAlignment="1">
      <alignment vertical="center"/>
    </xf>
    <xf numFmtId="0" fontId="3" fillId="0" borderId="0" xfId="49" applyFont="1" applyAlignment="1">
      <alignment vertical="center" wrapText="1"/>
    </xf>
    <xf numFmtId="0" fontId="4" fillId="2" borderId="0" xfId="49" applyNumberFormat="1" applyFont="1" applyFill="1" applyAlignment="1">
      <alignment horizontal="center" vertical="center" wrapText="1"/>
    </xf>
    <xf numFmtId="0" fontId="2" fillId="2" borderId="0" xfId="49" applyNumberFormat="1" applyFont="1" applyFill="1" applyAlignment="1">
      <alignment horizontal="center" vertical="top" wrapText="1"/>
    </xf>
    <xf numFmtId="0" fontId="5" fillId="2" borderId="1" xfId="49" applyNumberFormat="1" applyFont="1" applyFill="1" applyBorder="1" applyAlignment="1">
      <alignment horizontal="center" vertical="center" wrapText="1"/>
    </xf>
    <xf numFmtId="0" fontId="5" fillId="2" borderId="2" xfId="49" applyNumberFormat="1" applyFont="1" applyFill="1" applyBorder="1" applyAlignment="1">
      <alignment horizontal="center" vertical="center" wrapText="1"/>
    </xf>
    <xf numFmtId="0" fontId="5" fillId="2" borderId="3" xfId="49" applyNumberFormat="1" applyFont="1" applyFill="1" applyBorder="1" applyAlignment="1">
      <alignment horizontal="center" vertical="center" wrapText="1"/>
    </xf>
    <xf numFmtId="0" fontId="5" fillId="2" borderId="4" xfId="49" applyNumberFormat="1" applyFont="1" applyFill="1" applyBorder="1" applyAlignment="1">
      <alignment horizontal="center" vertical="center" wrapText="1"/>
    </xf>
    <xf numFmtId="0" fontId="6" fillId="3" borderId="2" xfId="0" applyFont="1" applyFill="1" applyBorder="1" applyAlignment="1">
      <alignment horizontal="center" vertical="center" wrapText="1"/>
    </xf>
    <xf numFmtId="0" fontId="5" fillId="2" borderId="2" xfId="49" applyNumberFormat="1" applyFont="1" applyFill="1" applyBorder="1" applyAlignment="1">
      <alignment horizontal="left" vertical="center" wrapText="1"/>
    </xf>
    <xf numFmtId="0" fontId="5" fillId="2" borderId="3" xfId="49" applyNumberFormat="1" applyFont="1" applyFill="1" applyBorder="1" applyAlignment="1">
      <alignment horizontal="left" vertical="center" wrapText="1"/>
    </xf>
    <xf numFmtId="0" fontId="7" fillId="0" borderId="1" xfId="0" applyFont="1" applyFill="1" applyBorder="1" applyAlignment="1" applyProtection="1">
      <alignment horizontal="center" vertical="center" wrapText="1"/>
    </xf>
    <xf numFmtId="0" fontId="5" fillId="2" borderId="1" xfId="49" applyNumberFormat="1" applyFont="1" applyFill="1" applyBorder="1" applyAlignment="1">
      <alignment horizontal="left" vertical="center" wrapText="1"/>
    </xf>
    <xf numFmtId="0" fontId="5" fillId="2" borderId="5" xfId="49" applyNumberFormat="1" applyFont="1" applyFill="1" applyBorder="1" applyAlignment="1">
      <alignment horizontal="left" vertical="center" wrapText="1"/>
    </xf>
    <xf numFmtId="0" fontId="5" fillId="2" borderId="5" xfId="49" applyNumberFormat="1" applyFont="1" applyFill="1" applyBorder="1" applyAlignment="1">
      <alignment horizontal="center" vertical="center" wrapText="1"/>
    </xf>
    <xf numFmtId="0" fontId="5" fillId="2" borderId="4"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wrapText="1"/>
    </xf>
    <xf numFmtId="0" fontId="5" fillId="2" borderId="6" xfId="0" applyNumberFormat="1" applyFont="1" applyFill="1" applyBorder="1" applyAlignment="1">
      <alignment horizontal="center" vertical="center" wrapText="1"/>
    </xf>
    <xf numFmtId="0" fontId="5" fillId="2" borderId="7" xfId="0" applyNumberFormat="1" applyFont="1" applyFill="1" applyBorder="1" applyAlignment="1">
      <alignment horizontal="center" vertical="center" wrapText="1"/>
    </xf>
    <xf numFmtId="0" fontId="5" fillId="2" borderId="7" xfId="49" applyNumberFormat="1" applyFont="1" applyFill="1" applyBorder="1" applyAlignment="1">
      <alignment horizontal="center" vertical="center" wrapText="1"/>
    </xf>
    <xf numFmtId="0" fontId="8" fillId="2" borderId="4" xfId="0" applyNumberFormat="1" applyFont="1" applyFill="1" applyBorder="1" applyAlignment="1">
      <alignment horizontal="center" vertical="center"/>
    </xf>
    <xf numFmtId="0" fontId="8" fillId="2" borderId="1" xfId="0" applyNumberFormat="1" applyFont="1" applyFill="1" applyBorder="1" applyAlignment="1">
      <alignment horizontal="center" vertical="center"/>
    </xf>
    <xf numFmtId="0" fontId="1" fillId="0" borderId="1" xfId="49" applyBorder="1" applyAlignment="1">
      <alignment horizontal="center" vertical="center" wrapText="1"/>
    </xf>
    <xf numFmtId="0" fontId="5" fillId="0" borderId="1" xfId="0" applyFont="1" applyFill="1" applyBorder="1" applyAlignment="1">
      <alignment horizontal="center" vertical="center" wrapText="1"/>
    </xf>
    <xf numFmtId="0" fontId="5" fillId="0" borderId="1" xfId="49" applyFont="1" applyBorder="1" applyAlignment="1">
      <alignment horizontal="center" vertical="center" wrapText="1"/>
    </xf>
    <xf numFmtId="0" fontId="8" fillId="2" borderId="1" xfId="0" applyNumberFormat="1" applyFont="1" applyFill="1" applyBorder="1" applyAlignment="1">
      <alignment vertical="center"/>
    </xf>
    <xf numFmtId="57" fontId="5" fillId="2" borderId="1" xfId="49" applyNumberFormat="1" applyFont="1" applyFill="1" applyBorder="1" applyAlignment="1">
      <alignment horizontal="center" vertical="center" wrapText="1"/>
    </xf>
    <xf numFmtId="9" fontId="5" fillId="2" borderId="1" xfId="49" applyNumberFormat="1" applyFont="1" applyFill="1" applyBorder="1" applyAlignment="1">
      <alignment horizontal="center" vertical="center" wrapText="1"/>
    </xf>
    <xf numFmtId="0" fontId="8" fillId="2" borderId="2" xfId="0" applyNumberFormat="1" applyFont="1" applyFill="1" applyBorder="1" applyAlignment="1">
      <alignment horizontal="left" vertical="center"/>
    </xf>
    <xf numFmtId="0" fontId="8" fillId="2" borderId="3" xfId="0" applyNumberFormat="1" applyFont="1" applyFill="1" applyBorder="1" applyAlignment="1">
      <alignment horizontal="left" vertical="center"/>
    </xf>
    <xf numFmtId="0" fontId="6" fillId="2" borderId="1" xfId="0" applyNumberFormat="1" applyFont="1" applyFill="1" applyBorder="1" applyAlignment="1">
      <alignment horizontal="left" vertical="center"/>
    </xf>
    <xf numFmtId="0" fontId="5" fillId="2" borderId="2" xfId="49" applyNumberFormat="1" applyFont="1" applyFill="1" applyBorder="1" applyAlignment="1">
      <alignment horizontal="left" vertical="top" wrapText="1"/>
    </xf>
    <xf numFmtId="0" fontId="5" fillId="2" borderId="3" xfId="49" applyNumberFormat="1" applyFont="1" applyFill="1" applyBorder="1" applyAlignment="1">
      <alignment horizontal="left" vertical="top" wrapText="1"/>
    </xf>
    <xf numFmtId="0" fontId="5" fillId="2" borderId="4" xfId="49" applyNumberFormat="1" applyFont="1" applyFill="1" applyBorder="1" applyAlignment="1">
      <alignment horizontal="left" vertical="top" wrapText="1"/>
    </xf>
    <xf numFmtId="0" fontId="6" fillId="3" borderId="0" xfId="0" applyFont="1" applyFill="1" applyBorder="1" applyAlignment="1">
      <alignment horizontal="left" vertical="center" wrapText="1"/>
    </xf>
    <xf numFmtId="0" fontId="6" fillId="3" borderId="0" xfId="0" applyFont="1" applyFill="1" applyBorder="1" applyAlignment="1">
      <alignment horizontal="center" vertical="center" wrapText="1"/>
    </xf>
    <xf numFmtId="0" fontId="5" fillId="2" borderId="0" xfId="49" applyNumberFormat="1" applyFont="1" applyFill="1" applyBorder="1" applyAlignment="1">
      <alignment horizontal="left" vertical="center" wrapText="1"/>
    </xf>
    <xf numFmtId="0" fontId="5" fillId="0" borderId="0" xfId="49" applyFont="1" applyAlignment="1">
      <alignment vertical="center" wrapText="1"/>
    </xf>
    <xf numFmtId="0" fontId="6" fillId="3" borderId="3"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6" fillId="3" borderId="1" xfId="0" applyFont="1" applyFill="1" applyBorder="1" applyAlignment="1">
      <alignment vertical="center" wrapText="1"/>
    </xf>
    <xf numFmtId="0" fontId="5" fillId="2" borderId="4" xfId="49" applyNumberFormat="1" applyFont="1" applyFill="1" applyBorder="1" applyAlignment="1">
      <alignment horizontal="left" vertical="center" wrapText="1"/>
    </xf>
    <xf numFmtId="0" fontId="9" fillId="2" borderId="7" xfId="49" applyNumberFormat="1" applyFont="1" applyFill="1" applyBorder="1" applyAlignment="1">
      <alignment horizontal="center" vertical="center" wrapText="1"/>
    </xf>
    <xf numFmtId="0" fontId="9" fillId="2" borderId="8" xfId="49" applyNumberFormat="1" applyFont="1" applyFill="1" applyBorder="1" applyAlignment="1">
      <alignment horizontal="center" vertical="center" wrapText="1"/>
    </xf>
    <xf numFmtId="0" fontId="9" fillId="2" borderId="9" xfId="49" applyNumberFormat="1" applyFont="1" applyFill="1" applyBorder="1" applyAlignment="1">
      <alignment horizontal="center" vertical="center" wrapText="1"/>
    </xf>
    <xf numFmtId="0" fontId="5" fillId="2" borderId="6" xfId="49" applyNumberFormat="1" applyFont="1" applyFill="1" applyBorder="1" applyAlignment="1">
      <alignment horizontal="left" vertical="center" wrapText="1"/>
    </xf>
    <xf numFmtId="0" fontId="5" fillId="2" borderId="6" xfId="49" applyNumberFormat="1" applyFont="1" applyFill="1" applyBorder="1" applyAlignment="1">
      <alignment horizontal="center" vertical="center" wrapText="1"/>
    </xf>
    <xf numFmtId="0" fontId="5" fillId="2" borderId="7" xfId="49" applyNumberFormat="1" applyFont="1" applyFill="1" applyBorder="1" applyAlignment="1">
      <alignment horizontal="left" vertical="center" wrapText="1"/>
    </xf>
    <xf numFmtId="0" fontId="5" fillId="2" borderId="1" xfId="49" applyNumberFormat="1" applyFont="1" applyFill="1" applyBorder="1" applyAlignment="1">
      <alignment vertical="center" wrapText="1"/>
    </xf>
    <xf numFmtId="0" fontId="5" fillId="2" borderId="9" xfId="49" applyNumberFormat="1" applyFont="1" applyFill="1" applyBorder="1" applyAlignment="1">
      <alignment horizontal="center" vertical="center" wrapText="1"/>
    </xf>
    <xf numFmtId="10" fontId="5" fillId="2" borderId="1" xfId="49" applyNumberFormat="1" applyFont="1" applyFill="1" applyBorder="1" applyAlignment="1">
      <alignment horizontal="center" vertical="center" wrapText="1"/>
    </xf>
    <xf numFmtId="0" fontId="5" fillId="0" borderId="0" xfId="49" applyFont="1" applyAlignment="1">
      <alignment horizontal="center" vertical="center" wrapText="1"/>
    </xf>
    <xf numFmtId="0" fontId="8" fillId="2" borderId="4" xfId="0" applyNumberFormat="1" applyFont="1" applyFill="1" applyBorder="1" applyAlignment="1">
      <alignment horizontal="left" vertical="center"/>
    </xf>
    <xf numFmtId="0" fontId="6" fillId="2" borderId="1" xfId="0" applyNumberFormat="1" applyFont="1" applyFill="1" applyBorder="1" applyAlignment="1">
      <alignment horizontal="center" vertical="center"/>
    </xf>
    <xf numFmtId="0" fontId="5" fillId="2" borderId="1" xfId="49" applyNumberFormat="1" applyFont="1" applyFill="1" applyBorder="1" applyAlignment="1">
      <alignment horizontal="center" vertical="top" wrapText="1"/>
    </xf>
    <xf numFmtId="9" fontId="8" fillId="0" borderId="2" xfId="0" applyNumberFormat="1" applyFont="1" applyFill="1" applyBorder="1" applyAlignment="1">
      <alignment horizontal="center" vertical="center" wrapText="1"/>
    </xf>
    <xf numFmtId="9" fontId="8" fillId="0" borderId="1" xfId="0" applyNumberFormat="1" applyFont="1" applyFill="1" applyBorder="1" applyAlignment="1">
      <alignment horizontal="center" vertical="center"/>
    </xf>
    <xf numFmtId="0" fontId="5" fillId="2" borderId="0" xfId="49" applyNumberFormat="1" applyFont="1" applyFill="1" applyAlignment="1">
      <alignment horizontal="left" vertical="center" wrapText="1"/>
    </xf>
    <xf numFmtId="0" fontId="5" fillId="2" borderId="0" xfId="49" applyNumberFormat="1" applyFont="1" applyFill="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59"/>
  <sheetViews>
    <sheetView tabSelected="1" topLeftCell="A44" workbookViewId="0">
      <selection activeCell="I60" sqref="I60"/>
    </sheetView>
  </sheetViews>
  <sheetFormatPr defaultColWidth="9" defaultRowHeight="14.25"/>
  <cols>
    <col min="1" max="1" width="6.125" style="1" customWidth="1"/>
    <col min="2" max="2" width="3.75" style="1" customWidth="1"/>
    <col min="3" max="3" width="8.625" style="1" customWidth="1"/>
    <col min="4" max="4" width="11.875" style="1" customWidth="1"/>
    <col min="5" max="5" width="9.5" style="1" customWidth="1"/>
    <col min="6" max="6" width="10.875" style="1" customWidth="1"/>
    <col min="7" max="7" width="12" style="1" customWidth="1"/>
    <col min="8" max="8" width="10" style="1" customWidth="1"/>
    <col min="9" max="9" width="12.25" style="1" customWidth="1"/>
    <col min="10" max="10" width="13.625" style="4" customWidth="1"/>
    <col min="11" max="11" width="21.75" style="4" customWidth="1"/>
    <col min="12" max="12" width="8" style="4" customWidth="1"/>
    <col min="13" max="16384" width="9" style="1"/>
  </cols>
  <sheetData>
    <row r="1" s="1" customFormat="1" ht="18" customHeight="1" spans="1:12">
      <c r="A1" s="5" t="s">
        <v>0</v>
      </c>
      <c r="B1" s="6"/>
      <c r="C1" s="6"/>
      <c r="D1" s="6"/>
      <c r="J1" s="4"/>
      <c r="K1" s="4"/>
      <c r="L1" s="4"/>
    </row>
    <row r="2" s="1" customFormat="1" ht="32" customHeight="1" spans="1:12">
      <c r="A2" s="7" t="s">
        <v>1</v>
      </c>
      <c r="B2" s="7"/>
      <c r="C2" s="7"/>
      <c r="D2" s="7"/>
      <c r="E2" s="7"/>
      <c r="F2" s="7"/>
      <c r="G2" s="7"/>
      <c r="H2" s="7"/>
      <c r="I2" s="7"/>
      <c r="J2" s="7"/>
      <c r="K2" s="7"/>
      <c r="L2" s="7"/>
    </row>
    <row r="3" s="2" customFormat="1" ht="13" customHeight="1" spans="1:12">
      <c r="A3" s="8"/>
      <c r="B3" s="8"/>
      <c r="C3" s="8"/>
      <c r="D3" s="8"/>
      <c r="E3" s="8"/>
      <c r="F3" s="8"/>
      <c r="G3" s="8"/>
      <c r="H3" s="8"/>
      <c r="I3" s="8"/>
      <c r="J3" s="8"/>
      <c r="K3" s="8"/>
      <c r="L3" s="8"/>
    </row>
    <row r="4" s="1" customFormat="1" ht="32" customHeight="1" spans="1:12">
      <c r="A4" s="9" t="s">
        <v>2</v>
      </c>
      <c r="B4" s="9"/>
      <c r="C4" s="9"/>
      <c r="D4" s="10" t="s">
        <v>3</v>
      </c>
      <c r="E4" s="11"/>
      <c r="F4" s="12"/>
      <c r="G4" s="9" t="s">
        <v>4</v>
      </c>
      <c r="H4" s="13" t="s">
        <v>5</v>
      </c>
      <c r="I4" s="43"/>
      <c r="J4" s="44" t="s">
        <v>6</v>
      </c>
      <c r="K4" s="45" t="s">
        <v>7</v>
      </c>
      <c r="L4" s="9" t="s">
        <v>8</v>
      </c>
    </row>
    <row r="5" s="1" customFormat="1" ht="32" customHeight="1" spans="1:12">
      <c r="A5" s="9" t="s">
        <v>9</v>
      </c>
      <c r="B5" s="9"/>
      <c r="C5" s="9"/>
      <c r="D5" s="10" t="s">
        <v>10</v>
      </c>
      <c r="E5" s="11"/>
      <c r="F5" s="12"/>
      <c r="G5" s="9" t="s">
        <v>11</v>
      </c>
      <c r="H5" s="9" t="s">
        <v>12</v>
      </c>
      <c r="I5" s="9"/>
      <c r="J5" s="17" t="s">
        <v>13</v>
      </c>
      <c r="K5" s="45" t="s">
        <v>14</v>
      </c>
      <c r="L5" s="44"/>
    </row>
    <row r="6" s="1" customFormat="1" ht="26" customHeight="1" spans="1:12">
      <c r="A6" s="9" t="s">
        <v>15</v>
      </c>
      <c r="B6" s="9"/>
      <c r="C6" s="9"/>
      <c r="D6" s="10" t="s">
        <v>16</v>
      </c>
      <c r="E6" s="11"/>
      <c r="F6" s="12"/>
      <c r="G6" s="9" t="s">
        <v>17</v>
      </c>
      <c r="H6" s="10" t="s">
        <v>10</v>
      </c>
      <c r="I6" s="11"/>
      <c r="J6" s="11"/>
      <c r="K6" s="12"/>
      <c r="L6" s="9"/>
    </row>
    <row r="7" s="1" customFormat="1" ht="57" customHeight="1" spans="1:12">
      <c r="A7" s="9" t="s">
        <v>18</v>
      </c>
      <c r="B7" s="9"/>
      <c r="C7" s="9"/>
      <c r="D7" s="14" t="s">
        <v>19</v>
      </c>
      <c r="E7" s="15"/>
      <c r="F7" s="15"/>
      <c r="G7" s="15"/>
      <c r="H7" s="15"/>
      <c r="I7" s="15"/>
      <c r="J7" s="15"/>
      <c r="K7" s="46"/>
      <c r="L7" s="9"/>
    </row>
    <row r="8" s="1" customFormat="1" ht="26" customHeight="1" spans="1:12">
      <c r="A8" s="14" t="s">
        <v>20</v>
      </c>
      <c r="B8" s="15"/>
      <c r="C8" s="15"/>
      <c r="D8" s="15"/>
      <c r="E8" s="15"/>
      <c r="F8" s="15"/>
      <c r="G8" s="15"/>
      <c r="H8" s="15"/>
      <c r="I8" s="15"/>
      <c r="J8" s="15"/>
      <c r="K8" s="46"/>
      <c r="L8" s="9"/>
    </row>
    <row r="9" s="1" customFormat="1" ht="26" customHeight="1" spans="1:12">
      <c r="A9" s="16" t="s">
        <v>21</v>
      </c>
      <c r="B9" s="16"/>
      <c r="C9" s="16"/>
      <c r="D9" s="9" t="s">
        <v>22</v>
      </c>
      <c r="E9" s="9"/>
      <c r="F9" s="9"/>
      <c r="G9" s="9"/>
      <c r="H9" s="9"/>
      <c r="I9" s="9"/>
      <c r="J9" s="9"/>
      <c r="K9" s="9"/>
      <c r="L9" s="47" t="s">
        <v>23</v>
      </c>
    </row>
    <row r="10" s="1" customFormat="1" ht="51" customHeight="1" spans="1:12">
      <c r="A10" s="16" t="s">
        <v>24</v>
      </c>
      <c r="B10" s="16"/>
      <c r="C10" s="16"/>
      <c r="D10" s="17" t="s">
        <v>25</v>
      </c>
      <c r="E10" s="17"/>
      <c r="F10" s="17"/>
      <c r="G10" s="17"/>
      <c r="H10" s="17"/>
      <c r="I10" s="17"/>
      <c r="J10" s="17"/>
      <c r="K10" s="17"/>
      <c r="L10" s="48"/>
    </row>
    <row r="11" s="1" customFormat="1" ht="106" customHeight="1" spans="1:12">
      <c r="A11" s="16" t="s">
        <v>26</v>
      </c>
      <c r="B11" s="16"/>
      <c r="C11" s="16"/>
      <c r="D11" s="17" t="s">
        <v>27</v>
      </c>
      <c r="E11" s="17"/>
      <c r="F11" s="17"/>
      <c r="G11" s="17"/>
      <c r="H11" s="17"/>
      <c r="I11" s="17"/>
      <c r="J11" s="17"/>
      <c r="K11" s="17"/>
      <c r="L11" s="48"/>
    </row>
    <row r="12" s="1" customFormat="1" ht="26" customHeight="1" spans="1:12">
      <c r="A12" s="16" t="s">
        <v>28</v>
      </c>
      <c r="B12" s="16"/>
      <c r="C12" s="16"/>
      <c r="D12" s="9" t="s">
        <v>22</v>
      </c>
      <c r="E12" s="9"/>
      <c r="F12" s="9"/>
      <c r="G12" s="9"/>
      <c r="H12" s="9"/>
      <c r="I12" s="9"/>
      <c r="J12" s="9"/>
      <c r="K12" s="9"/>
      <c r="L12" s="49"/>
    </row>
    <row r="13" s="1" customFormat="1" ht="26" customHeight="1" spans="1:12">
      <c r="A13" s="14" t="s">
        <v>29</v>
      </c>
      <c r="B13" s="18"/>
      <c r="C13" s="18"/>
      <c r="D13" s="18"/>
      <c r="E13" s="18"/>
      <c r="F13" s="18"/>
      <c r="G13" s="18"/>
      <c r="H13" s="18"/>
      <c r="I13" s="18"/>
      <c r="J13" s="18"/>
      <c r="K13" s="50"/>
      <c r="L13" s="9"/>
    </row>
    <row r="14" s="1" customFormat="1" ht="26" customHeight="1" spans="1:12">
      <c r="A14" s="9" t="s">
        <v>30</v>
      </c>
      <c r="B14" s="19" t="s">
        <v>31</v>
      </c>
      <c r="C14" s="19"/>
      <c r="D14" s="19"/>
      <c r="E14" s="19"/>
      <c r="F14" s="19"/>
      <c r="G14" s="19"/>
      <c r="H14" s="19"/>
      <c r="I14" s="19"/>
      <c r="J14" s="19"/>
      <c r="K14" s="51"/>
      <c r="L14" s="9"/>
    </row>
    <row r="15" s="1" customFormat="1" ht="32" customHeight="1" spans="1:12">
      <c r="A15" s="9"/>
      <c r="B15" s="9" t="s">
        <v>32</v>
      </c>
      <c r="C15" s="9"/>
      <c r="D15" s="9" t="s">
        <v>33</v>
      </c>
      <c r="E15" s="9"/>
      <c r="F15" s="19" t="s">
        <v>34</v>
      </c>
      <c r="G15" s="19"/>
      <c r="H15" s="19"/>
      <c r="I15" s="19"/>
      <c r="J15" s="19"/>
      <c r="K15" s="51"/>
      <c r="L15" s="9"/>
    </row>
    <row r="16" s="1" customFormat="1" ht="32" customHeight="1" spans="1:12">
      <c r="A16" s="9"/>
      <c r="B16" s="9"/>
      <c r="C16" s="9"/>
      <c r="D16" s="9" t="s">
        <v>35</v>
      </c>
      <c r="E16" s="9"/>
      <c r="F16" s="19" t="s">
        <v>36</v>
      </c>
      <c r="G16" s="19"/>
      <c r="H16" s="19"/>
      <c r="I16" s="19"/>
      <c r="J16" s="19"/>
      <c r="K16" s="51"/>
      <c r="L16" s="9"/>
    </row>
    <row r="17" s="1" customFormat="1" ht="32" customHeight="1" spans="1:12">
      <c r="A17" s="9"/>
      <c r="B17" s="20" t="s">
        <v>37</v>
      </c>
      <c r="C17" s="21"/>
      <c r="D17" s="9" t="s">
        <v>38</v>
      </c>
      <c r="E17" s="9"/>
      <c r="F17" s="17" t="s">
        <v>39</v>
      </c>
      <c r="G17" s="17"/>
      <c r="H17" s="9" t="s">
        <v>38</v>
      </c>
      <c r="I17" s="9"/>
      <c r="J17" s="52" t="s">
        <v>40</v>
      </c>
      <c r="K17" s="9" t="s">
        <v>41</v>
      </c>
      <c r="L17" s="53"/>
    </row>
    <row r="18" s="1" customFormat="1" ht="32" customHeight="1" spans="1:12">
      <c r="A18" s="9"/>
      <c r="B18" s="20" t="s">
        <v>42</v>
      </c>
      <c r="C18" s="21"/>
      <c r="D18" s="9" t="s">
        <v>43</v>
      </c>
      <c r="E18" s="9"/>
      <c r="F18" s="17" t="s">
        <v>39</v>
      </c>
      <c r="G18" s="17"/>
      <c r="H18" s="9" t="s">
        <v>43</v>
      </c>
      <c r="I18" s="9"/>
      <c r="J18" s="52" t="s">
        <v>40</v>
      </c>
      <c r="K18" s="9" t="s">
        <v>41</v>
      </c>
      <c r="L18" s="53"/>
    </row>
    <row r="19" s="1" customFormat="1" ht="32" customHeight="1" spans="1:12">
      <c r="A19" s="9"/>
      <c r="B19" s="22" t="s">
        <v>44</v>
      </c>
      <c r="C19" s="23"/>
      <c r="D19" s="24" t="s">
        <v>43</v>
      </c>
      <c r="E19" s="24"/>
      <c r="F19" s="17" t="s">
        <v>39</v>
      </c>
      <c r="G19" s="17"/>
      <c r="H19" s="24" t="s">
        <v>43</v>
      </c>
      <c r="I19" s="24"/>
      <c r="J19" s="52" t="s">
        <v>40</v>
      </c>
      <c r="K19" s="24" t="s">
        <v>41</v>
      </c>
      <c r="L19" s="53"/>
    </row>
    <row r="20" s="1" customFormat="1" ht="26" customHeight="1" spans="1:12">
      <c r="A20" s="9"/>
      <c r="B20" s="25" t="s">
        <v>45</v>
      </c>
      <c r="C20" s="26"/>
      <c r="D20" s="26"/>
      <c r="E20" s="26"/>
      <c r="F20" s="26"/>
      <c r="G20" s="26"/>
      <c r="H20" s="26"/>
      <c r="I20" s="26"/>
      <c r="J20" s="26"/>
      <c r="K20" s="26"/>
      <c r="L20" s="9"/>
    </row>
    <row r="21" s="1" customFormat="1" ht="26" customHeight="1" spans="1:12">
      <c r="A21" s="9"/>
      <c r="B21" s="27"/>
      <c r="C21" s="28" t="s">
        <v>37</v>
      </c>
      <c r="D21" s="28" t="s">
        <v>46</v>
      </c>
      <c r="E21" s="9" t="s">
        <v>47</v>
      </c>
      <c r="F21" s="9"/>
      <c r="G21" s="9"/>
      <c r="H21" s="29" t="s">
        <v>48</v>
      </c>
      <c r="I21" s="29"/>
      <c r="J21" s="29"/>
      <c r="K21" s="24" t="s">
        <v>49</v>
      </c>
      <c r="L21" s="9"/>
    </row>
    <row r="22" s="1" customFormat="1" ht="26" customHeight="1" spans="1:12">
      <c r="A22" s="9"/>
      <c r="B22" s="27"/>
      <c r="C22" s="28"/>
      <c r="D22" s="28"/>
      <c r="E22" s="9" t="s">
        <v>50</v>
      </c>
      <c r="F22" s="9" t="s">
        <v>51</v>
      </c>
      <c r="G22" s="9" t="s">
        <v>52</v>
      </c>
      <c r="H22" s="9" t="s">
        <v>53</v>
      </c>
      <c r="I22" s="9" t="s">
        <v>54</v>
      </c>
      <c r="J22" s="9" t="s">
        <v>55</v>
      </c>
      <c r="K22" s="54"/>
      <c r="L22" s="9"/>
    </row>
    <row r="23" s="1" customFormat="1" ht="26" customHeight="1" spans="1:12">
      <c r="A23" s="9"/>
      <c r="B23" s="30" t="s">
        <v>56</v>
      </c>
      <c r="C23" s="30">
        <v>0</v>
      </c>
      <c r="D23" s="9">
        <v>180000</v>
      </c>
      <c r="E23" s="31">
        <v>43862</v>
      </c>
      <c r="F23" s="9">
        <v>1800000</v>
      </c>
      <c r="G23" s="32">
        <v>1</v>
      </c>
      <c r="H23" s="31">
        <v>43862</v>
      </c>
      <c r="I23" s="9">
        <v>1800000</v>
      </c>
      <c r="J23" s="32">
        <v>1</v>
      </c>
      <c r="K23" s="4">
        <v>0</v>
      </c>
      <c r="L23" s="9"/>
    </row>
    <row r="24" s="1" customFormat="1" ht="26" customHeight="1" spans="1:12">
      <c r="A24" s="9"/>
      <c r="B24" s="26">
        <v>1</v>
      </c>
      <c r="C24" s="30"/>
      <c r="D24" s="9"/>
      <c r="E24" s="9"/>
      <c r="F24" s="9"/>
      <c r="G24" s="9"/>
      <c r="H24" s="31">
        <v>43862</v>
      </c>
      <c r="I24" s="9">
        <v>265860</v>
      </c>
      <c r="J24" s="55">
        <f>I24/F23</f>
        <v>0.1477</v>
      </c>
      <c r="K24" s="9"/>
      <c r="L24" s="9"/>
    </row>
    <row r="25" s="1" customFormat="1" ht="26" customHeight="1" spans="1:12">
      <c r="A25" s="9"/>
      <c r="B25" s="26">
        <v>2</v>
      </c>
      <c r="C25" s="30"/>
      <c r="D25" s="9"/>
      <c r="E25" s="9"/>
      <c r="F25" s="9"/>
      <c r="G25" s="9"/>
      <c r="H25" s="31">
        <v>43891</v>
      </c>
      <c r="I25" s="9">
        <v>272030</v>
      </c>
      <c r="J25" s="55">
        <f>(I24+I25)/F23</f>
        <v>0.298827777777778</v>
      </c>
      <c r="K25" s="9"/>
      <c r="L25" s="9"/>
    </row>
    <row r="26" s="1" customFormat="1" ht="26" customHeight="1" spans="1:12">
      <c r="A26" s="9"/>
      <c r="B26" s="26">
        <v>3</v>
      </c>
      <c r="C26" s="30"/>
      <c r="D26" s="9"/>
      <c r="E26" s="9"/>
      <c r="F26" s="9"/>
      <c r="G26" s="9"/>
      <c r="H26" s="31">
        <v>43922</v>
      </c>
      <c r="I26" s="9">
        <v>264380</v>
      </c>
      <c r="J26" s="55">
        <f>(I24+I25+I26)/F23</f>
        <v>0.445705555555556</v>
      </c>
      <c r="K26" s="9"/>
      <c r="L26" s="9"/>
    </row>
    <row r="27" s="1" customFormat="1" ht="26" customHeight="1" spans="1:12">
      <c r="A27" s="9"/>
      <c r="B27" s="26">
        <v>4</v>
      </c>
      <c r="C27" s="30"/>
      <c r="D27" s="9"/>
      <c r="E27" s="9"/>
      <c r="F27" s="9"/>
      <c r="G27" s="9"/>
      <c r="H27" s="31">
        <v>43952</v>
      </c>
      <c r="I27" s="9">
        <v>276680</v>
      </c>
      <c r="J27" s="55">
        <f>(I24+I25+I26+I27)/F23</f>
        <v>0.599416666666667</v>
      </c>
      <c r="K27" s="9"/>
      <c r="L27" s="9"/>
    </row>
    <row r="28" s="1" customFormat="1" ht="26" customHeight="1" spans="1:12">
      <c r="A28" s="9"/>
      <c r="B28" s="26">
        <v>5</v>
      </c>
      <c r="C28" s="30"/>
      <c r="D28" s="9"/>
      <c r="E28" s="9"/>
      <c r="F28" s="9"/>
      <c r="G28" s="9"/>
      <c r="H28" s="31">
        <v>43983</v>
      </c>
      <c r="I28" s="9">
        <v>275160</v>
      </c>
      <c r="J28" s="55">
        <f>(I24+I25+I26+I27+I28)/F23</f>
        <v>0.752283333333333</v>
      </c>
      <c r="K28" s="9"/>
      <c r="L28" s="9"/>
    </row>
    <row r="29" s="1" customFormat="1" ht="26" customHeight="1" spans="1:12">
      <c r="A29" s="9"/>
      <c r="B29" s="26">
        <v>6</v>
      </c>
      <c r="C29" s="30"/>
      <c r="D29" s="9"/>
      <c r="E29" s="9"/>
      <c r="F29" s="9"/>
      <c r="G29" s="9"/>
      <c r="H29" s="31">
        <v>44013</v>
      </c>
      <c r="I29" s="9">
        <v>271630</v>
      </c>
      <c r="J29" s="55">
        <f>(I24+I25+I26+I27+I28+I29)/F23</f>
        <v>0.903188888888889</v>
      </c>
      <c r="K29" s="9"/>
      <c r="L29" s="9"/>
    </row>
    <row r="30" s="1" customFormat="1" ht="26" customHeight="1" spans="1:12">
      <c r="A30" s="9"/>
      <c r="B30" s="26">
        <v>7</v>
      </c>
      <c r="C30" s="30"/>
      <c r="D30" s="9"/>
      <c r="E30" s="9"/>
      <c r="F30" s="9"/>
      <c r="G30" s="9"/>
      <c r="H30" s="31">
        <v>44044</v>
      </c>
      <c r="I30" s="56">
        <f>F23-I24-I25-I26-I27-I28-I29</f>
        <v>174260</v>
      </c>
      <c r="J30" s="55">
        <v>1</v>
      </c>
      <c r="K30" s="9"/>
      <c r="L30" s="9"/>
    </row>
    <row r="31" s="1" customFormat="1" ht="26" customHeight="1" spans="1:12">
      <c r="A31" s="9"/>
      <c r="B31" s="15" t="s">
        <v>57</v>
      </c>
      <c r="C31" s="15"/>
      <c r="D31" s="15"/>
      <c r="E31" s="15"/>
      <c r="F31" s="15"/>
      <c r="G31" s="15"/>
      <c r="H31" s="15"/>
      <c r="I31" s="15"/>
      <c r="J31" s="15"/>
      <c r="K31" s="46"/>
      <c r="L31" s="9"/>
    </row>
    <row r="32" s="1" customFormat="1" ht="26" customHeight="1" spans="1:12">
      <c r="A32" s="33" t="s">
        <v>58</v>
      </c>
      <c r="B32" s="34"/>
      <c r="C32" s="34"/>
      <c r="D32" s="34"/>
      <c r="E32" s="34"/>
      <c r="F32" s="34"/>
      <c r="G32" s="34"/>
      <c r="H32" s="34"/>
      <c r="I32" s="34"/>
      <c r="J32" s="34"/>
      <c r="K32" s="57"/>
      <c r="L32" s="26"/>
    </row>
    <row r="33" s="1" customFormat="1" ht="26" customHeight="1" spans="1:12">
      <c r="A33" s="26" t="s">
        <v>59</v>
      </c>
      <c r="B33" s="26"/>
      <c r="C33" s="26"/>
      <c r="D33" s="9" t="s">
        <v>60</v>
      </c>
      <c r="E33" s="9"/>
      <c r="F33" s="31">
        <v>43862</v>
      </c>
      <c r="G33" s="9"/>
      <c r="H33" s="9"/>
      <c r="I33" s="9" t="s">
        <v>61</v>
      </c>
      <c r="J33" s="9"/>
      <c r="K33" s="31">
        <v>43862</v>
      </c>
      <c r="L33" s="9"/>
    </row>
    <row r="34" s="1" customFormat="1" ht="26" customHeight="1" spans="1:12">
      <c r="A34" s="26"/>
      <c r="B34" s="26"/>
      <c r="C34" s="26"/>
      <c r="D34" s="9" t="s">
        <v>62</v>
      </c>
      <c r="E34" s="9"/>
      <c r="F34" s="31">
        <v>44044</v>
      </c>
      <c r="G34" s="9"/>
      <c r="H34" s="9"/>
      <c r="I34" s="9" t="s">
        <v>63</v>
      </c>
      <c r="J34" s="9"/>
      <c r="K34" s="31">
        <v>44044</v>
      </c>
      <c r="L34" s="9"/>
    </row>
    <row r="35" s="1" customFormat="1" ht="43" customHeight="1" spans="1:12">
      <c r="A35" s="26"/>
      <c r="B35" s="26"/>
      <c r="C35" s="26"/>
      <c r="D35" s="9" t="s">
        <v>64</v>
      </c>
      <c r="E35" s="9"/>
      <c r="F35" s="9" t="s">
        <v>65</v>
      </c>
      <c r="G35" s="9"/>
      <c r="H35" s="9"/>
      <c r="I35" s="9"/>
      <c r="J35" s="9"/>
      <c r="K35" s="9"/>
      <c r="L35" s="9"/>
    </row>
    <row r="36" s="1" customFormat="1" ht="26" customHeight="1" spans="1:12">
      <c r="A36" s="35" t="s">
        <v>66</v>
      </c>
      <c r="B36" s="35"/>
      <c r="C36" s="35"/>
      <c r="D36" s="35"/>
      <c r="E36" s="35"/>
      <c r="F36" s="35"/>
      <c r="G36" s="35"/>
      <c r="H36" s="35"/>
      <c r="I36" s="35"/>
      <c r="J36" s="35"/>
      <c r="K36" s="35"/>
      <c r="L36" s="58"/>
    </row>
    <row r="37" s="1" customFormat="1" ht="26" customHeight="1" spans="1:12">
      <c r="A37" s="9" t="s">
        <v>67</v>
      </c>
      <c r="B37" s="9" t="s">
        <v>68</v>
      </c>
      <c r="C37" s="9"/>
      <c r="D37" s="9"/>
      <c r="E37" s="9"/>
      <c r="F37" s="9"/>
      <c r="G37" s="10" t="s">
        <v>69</v>
      </c>
      <c r="H37" s="11"/>
      <c r="I37" s="12"/>
      <c r="J37" s="10" t="s">
        <v>70</v>
      </c>
      <c r="K37" s="12"/>
      <c r="L37" s="9"/>
    </row>
    <row r="38" s="1" customFormat="1" ht="44" customHeight="1" spans="1:12">
      <c r="A38" s="9"/>
      <c r="B38" s="10" t="s">
        <v>71</v>
      </c>
      <c r="C38" s="12"/>
      <c r="D38" s="10" t="s">
        <v>72</v>
      </c>
      <c r="E38" s="11"/>
      <c r="F38" s="12"/>
      <c r="G38" s="10" t="s">
        <v>73</v>
      </c>
      <c r="H38" s="11"/>
      <c r="I38" s="12"/>
      <c r="J38" s="10"/>
      <c r="K38" s="12"/>
      <c r="L38" s="9"/>
    </row>
    <row r="39" s="1" customFormat="1" ht="85" customHeight="1" spans="1:12">
      <c r="A39" s="9"/>
      <c r="B39" s="10" t="s">
        <v>74</v>
      </c>
      <c r="C39" s="12"/>
      <c r="D39" s="36" t="s">
        <v>75</v>
      </c>
      <c r="E39" s="37"/>
      <c r="F39" s="38"/>
      <c r="G39" s="36" t="s">
        <v>75</v>
      </c>
      <c r="H39" s="37"/>
      <c r="I39" s="38"/>
      <c r="J39" s="36" t="s">
        <v>76</v>
      </c>
      <c r="K39" s="38"/>
      <c r="L39" s="59"/>
    </row>
    <row r="40" s="1" customFormat="1" ht="26" customHeight="1" spans="1:12">
      <c r="A40" s="14" t="s">
        <v>77</v>
      </c>
      <c r="B40" s="15"/>
      <c r="C40" s="15"/>
      <c r="D40" s="15"/>
      <c r="E40" s="15"/>
      <c r="F40" s="15"/>
      <c r="G40" s="15"/>
      <c r="H40" s="15"/>
      <c r="I40" s="15"/>
      <c r="J40" s="15"/>
      <c r="K40" s="46"/>
      <c r="L40" s="9"/>
    </row>
    <row r="41" s="1" customFormat="1" ht="26" customHeight="1" spans="1:12">
      <c r="A41" s="9" t="s">
        <v>78</v>
      </c>
      <c r="B41" s="9" t="s">
        <v>79</v>
      </c>
      <c r="C41" s="9"/>
      <c r="D41" s="9" t="s">
        <v>80</v>
      </c>
      <c r="E41" s="9" t="s">
        <v>81</v>
      </c>
      <c r="F41" s="9"/>
      <c r="G41" s="9"/>
      <c r="H41" s="9"/>
      <c r="I41" s="9" t="s">
        <v>82</v>
      </c>
      <c r="J41" s="9" t="s">
        <v>83</v>
      </c>
      <c r="K41" s="9" t="s">
        <v>84</v>
      </c>
      <c r="L41" s="9"/>
    </row>
    <row r="42" s="1" customFormat="1" ht="26" customHeight="1" spans="1:12">
      <c r="A42" s="9"/>
      <c r="B42" s="9" t="s">
        <v>85</v>
      </c>
      <c r="C42" s="9"/>
      <c r="D42" s="9" t="s">
        <v>86</v>
      </c>
      <c r="E42" s="9" t="s">
        <v>87</v>
      </c>
      <c r="F42" s="9"/>
      <c r="G42" s="9"/>
      <c r="H42" s="9"/>
      <c r="I42" s="9" t="s">
        <v>88</v>
      </c>
      <c r="J42" s="9" t="s">
        <v>88</v>
      </c>
      <c r="K42" s="9"/>
      <c r="L42" s="9"/>
    </row>
    <row r="43" s="1" customFormat="1" ht="26" customHeight="1" spans="1:12">
      <c r="A43" s="9"/>
      <c r="B43" s="9"/>
      <c r="C43" s="9"/>
      <c r="D43" s="9"/>
      <c r="E43" s="9" t="s">
        <v>89</v>
      </c>
      <c r="F43" s="9"/>
      <c r="G43" s="9"/>
      <c r="H43" s="9"/>
      <c r="I43" s="9" t="s">
        <v>90</v>
      </c>
      <c r="J43" s="9" t="s">
        <v>90</v>
      </c>
      <c r="K43" s="9"/>
      <c r="L43" s="9"/>
    </row>
    <row r="44" s="1" customFormat="1" ht="26" customHeight="1" spans="1:12">
      <c r="A44" s="9"/>
      <c r="B44" s="9"/>
      <c r="C44" s="9"/>
      <c r="D44" s="9" t="s">
        <v>91</v>
      </c>
      <c r="E44" s="9" t="s">
        <v>92</v>
      </c>
      <c r="F44" s="9"/>
      <c r="G44" s="9"/>
      <c r="H44" s="9"/>
      <c r="I44" s="32">
        <v>1</v>
      </c>
      <c r="J44" s="32">
        <v>1</v>
      </c>
      <c r="K44" s="32"/>
      <c r="L44" s="32"/>
    </row>
    <row r="45" s="1" customFormat="1" ht="26" customHeight="1" spans="1:12">
      <c r="A45" s="9"/>
      <c r="B45" s="9"/>
      <c r="C45" s="9"/>
      <c r="D45" s="9" t="s">
        <v>93</v>
      </c>
      <c r="E45" s="9" t="s">
        <v>94</v>
      </c>
      <c r="F45" s="9"/>
      <c r="G45" s="9"/>
      <c r="H45" s="9"/>
      <c r="I45" s="32">
        <v>1</v>
      </c>
      <c r="J45" s="32">
        <v>1</v>
      </c>
      <c r="K45" s="32"/>
      <c r="L45" s="32"/>
    </row>
    <row r="46" s="1" customFormat="1" ht="26" customHeight="1" spans="1:12">
      <c r="A46" s="9"/>
      <c r="B46" s="9" t="s">
        <v>95</v>
      </c>
      <c r="C46" s="9"/>
      <c r="D46" s="9" t="s">
        <v>96</v>
      </c>
      <c r="E46" s="9" t="s">
        <v>97</v>
      </c>
      <c r="F46" s="9"/>
      <c r="G46" s="9"/>
      <c r="H46" s="9"/>
      <c r="I46" s="60" t="s">
        <v>98</v>
      </c>
      <c r="J46" s="61">
        <v>0.98</v>
      </c>
      <c r="K46" s="9"/>
      <c r="L46" s="9"/>
    </row>
    <row r="47" s="1" customFormat="1" ht="26" customHeight="1" spans="1:12">
      <c r="A47" s="9"/>
      <c r="B47" s="9"/>
      <c r="C47" s="9"/>
      <c r="D47" s="9"/>
      <c r="E47" s="9" t="s">
        <v>99</v>
      </c>
      <c r="F47" s="9"/>
      <c r="G47" s="9"/>
      <c r="H47" s="9"/>
      <c r="I47" s="32">
        <v>1</v>
      </c>
      <c r="J47" s="32">
        <v>1</v>
      </c>
      <c r="K47" s="9"/>
      <c r="L47" s="9"/>
    </row>
    <row r="48" s="1" customFormat="1" ht="26" customHeight="1" spans="1:12">
      <c r="A48" s="9"/>
      <c r="B48" s="9"/>
      <c r="C48" s="9"/>
      <c r="D48" s="9" t="s">
        <v>100</v>
      </c>
      <c r="E48" s="9" t="s">
        <v>99</v>
      </c>
      <c r="F48" s="9"/>
      <c r="G48" s="9"/>
      <c r="H48" s="9"/>
      <c r="I48" s="32">
        <v>1</v>
      </c>
      <c r="J48" s="32">
        <v>1</v>
      </c>
      <c r="K48" s="9"/>
      <c r="L48" s="9"/>
    </row>
    <row r="49" s="1" customFormat="1" ht="26" customHeight="1" spans="1:12">
      <c r="A49" s="9"/>
      <c r="B49" s="9"/>
      <c r="C49" s="9"/>
      <c r="D49" s="9"/>
      <c r="E49" s="9" t="s">
        <v>94</v>
      </c>
      <c r="F49" s="9"/>
      <c r="G49" s="9"/>
      <c r="H49" s="9"/>
      <c r="I49" s="32">
        <v>1</v>
      </c>
      <c r="J49" s="32">
        <v>1</v>
      </c>
      <c r="K49" s="9"/>
      <c r="L49" s="9"/>
    </row>
    <row r="50" s="1" customFormat="1" ht="26" customHeight="1" spans="1:12">
      <c r="A50" s="9"/>
      <c r="B50" s="9" t="s">
        <v>101</v>
      </c>
      <c r="C50" s="9"/>
      <c r="D50" s="9" t="s">
        <v>102</v>
      </c>
      <c r="E50" s="9" t="s">
        <v>103</v>
      </c>
      <c r="F50" s="9"/>
      <c r="G50" s="9"/>
      <c r="H50" s="9"/>
      <c r="I50" s="60" t="s">
        <v>104</v>
      </c>
      <c r="J50" s="61">
        <v>0.95</v>
      </c>
      <c r="K50" s="32"/>
      <c r="L50" s="32"/>
    </row>
    <row r="51" s="3" customFormat="1" ht="27" customHeight="1" spans="1:12">
      <c r="A51" s="39" t="s">
        <v>105</v>
      </c>
      <c r="B51" s="39"/>
      <c r="C51" s="39"/>
      <c r="D51" s="39"/>
      <c r="E51" s="40" t="s">
        <v>106</v>
      </c>
      <c r="F51" s="40"/>
      <c r="G51" s="39"/>
      <c r="H51" s="39" t="s">
        <v>107</v>
      </c>
      <c r="I51" s="39"/>
      <c r="J51" s="39"/>
      <c r="K51" s="39"/>
      <c r="L51" s="40"/>
    </row>
    <row r="52" s="1" customFormat="1" ht="54" customHeight="1" spans="1:12">
      <c r="A52" s="41" t="s">
        <v>108</v>
      </c>
      <c r="B52" s="41"/>
      <c r="C52" s="41"/>
      <c r="D52" s="41"/>
      <c r="E52" s="41"/>
      <c r="F52" s="41"/>
      <c r="G52" s="41"/>
      <c r="H52" s="41"/>
      <c r="I52" s="41"/>
      <c r="J52" s="41"/>
      <c r="K52" s="62"/>
      <c r="L52" s="63"/>
    </row>
    <row r="53" s="1" customFormat="1" spans="1:12">
      <c r="A53" s="42"/>
      <c r="B53" s="42"/>
      <c r="C53" s="42"/>
      <c r="D53" s="42"/>
      <c r="E53" s="42"/>
      <c r="F53" s="42"/>
      <c r="G53" s="42"/>
      <c r="H53" s="42"/>
      <c r="I53" s="42"/>
      <c r="J53" s="56"/>
      <c r="K53" s="56"/>
      <c r="L53" s="56"/>
    </row>
    <row r="54" s="1" customFormat="1" spans="1:12">
      <c r="A54" s="42"/>
      <c r="B54" s="42"/>
      <c r="C54" s="42"/>
      <c r="D54" s="42"/>
      <c r="E54" s="42"/>
      <c r="F54" s="42"/>
      <c r="G54" s="42"/>
      <c r="H54" s="42"/>
      <c r="I54" s="42"/>
      <c r="J54" s="56"/>
      <c r="K54" s="56"/>
      <c r="L54" s="56"/>
    </row>
    <row r="55" s="1" customFormat="1" spans="1:12">
      <c r="A55" s="42"/>
      <c r="B55" s="42"/>
      <c r="C55" s="42"/>
      <c r="D55" s="42"/>
      <c r="E55" s="42"/>
      <c r="F55" s="42"/>
      <c r="G55" s="42"/>
      <c r="H55" s="42"/>
      <c r="I55" s="42"/>
      <c r="J55" s="56"/>
      <c r="K55" s="56"/>
      <c r="L55" s="56"/>
    </row>
    <row r="56" s="1" customFormat="1" spans="1:12">
      <c r="A56" s="42"/>
      <c r="B56" s="42"/>
      <c r="C56" s="42"/>
      <c r="D56" s="42"/>
      <c r="E56" s="42"/>
      <c r="F56" s="42"/>
      <c r="G56" s="42"/>
      <c r="H56" s="42"/>
      <c r="I56" s="42"/>
      <c r="J56" s="56"/>
      <c r="K56" s="56"/>
      <c r="L56" s="56"/>
    </row>
    <row r="57" s="1" customFormat="1" spans="1:12">
      <c r="A57" s="42"/>
      <c r="B57" s="42"/>
      <c r="C57" s="42"/>
      <c r="D57" s="42"/>
      <c r="E57" s="42"/>
      <c r="F57" s="42"/>
      <c r="G57" s="42"/>
      <c r="H57" s="42"/>
      <c r="I57" s="42"/>
      <c r="J57" s="56"/>
      <c r="K57" s="56"/>
      <c r="L57" s="56"/>
    </row>
    <row r="58" s="1" customFormat="1" spans="1:12">
      <c r="A58" s="42"/>
      <c r="B58" s="42"/>
      <c r="C58" s="42"/>
      <c r="D58" s="42"/>
      <c r="E58" s="42"/>
      <c r="F58" s="42"/>
      <c r="G58" s="42"/>
      <c r="H58" s="42"/>
      <c r="I58" s="42"/>
      <c r="J58" s="56"/>
      <c r="K58" s="56"/>
      <c r="L58" s="56"/>
    </row>
    <row r="59" s="1" customFormat="1" spans="1:12">
      <c r="A59" s="42"/>
      <c r="B59" s="42"/>
      <c r="C59" s="42"/>
      <c r="D59" s="42"/>
      <c r="E59" s="42"/>
      <c r="F59" s="42"/>
      <c r="G59" s="42"/>
      <c r="H59" s="42"/>
      <c r="I59" s="42"/>
      <c r="J59" s="56"/>
      <c r="K59" s="56"/>
      <c r="L59" s="56"/>
    </row>
  </sheetData>
  <mergeCells count="97">
    <mergeCell ref="A2:L2"/>
    <mergeCell ref="A3:K3"/>
    <mergeCell ref="A4:C4"/>
    <mergeCell ref="D4:F4"/>
    <mergeCell ref="H4:I4"/>
    <mergeCell ref="A5:C5"/>
    <mergeCell ref="D5:F5"/>
    <mergeCell ref="H5:I5"/>
    <mergeCell ref="A6:C6"/>
    <mergeCell ref="D6:F6"/>
    <mergeCell ref="H6:K6"/>
    <mergeCell ref="A7:C7"/>
    <mergeCell ref="D7:K7"/>
    <mergeCell ref="A8:K8"/>
    <mergeCell ref="A9:C9"/>
    <mergeCell ref="D9:K9"/>
    <mergeCell ref="A10:C10"/>
    <mergeCell ref="D10:K10"/>
    <mergeCell ref="A11:C11"/>
    <mergeCell ref="D11:K11"/>
    <mergeCell ref="A12:C12"/>
    <mergeCell ref="D12:K12"/>
    <mergeCell ref="A13:K13"/>
    <mergeCell ref="B14:K14"/>
    <mergeCell ref="D15:E15"/>
    <mergeCell ref="F15:K15"/>
    <mergeCell ref="D16:E16"/>
    <mergeCell ref="F16:K16"/>
    <mergeCell ref="B17:C17"/>
    <mergeCell ref="D17:E17"/>
    <mergeCell ref="F17:G17"/>
    <mergeCell ref="H17:I17"/>
    <mergeCell ref="B18:C18"/>
    <mergeCell ref="D18:E18"/>
    <mergeCell ref="F18:G18"/>
    <mergeCell ref="H18:I18"/>
    <mergeCell ref="B19:C19"/>
    <mergeCell ref="D19:E19"/>
    <mergeCell ref="F19:G19"/>
    <mergeCell ref="H19:I19"/>
    <mergeCell ref="B20:K20"/>
    <mergeCell ref="E21:G21"/>
    <mergeCell ref="H21:J21"/>
    <mergeCell ref="B31:K31"/>
    <mergeCell ref="A32:K32"/>
    <mergeCell ref="D33:E33"/>
    <mergeCell ref="F33:H33"/>
    <mergeCell ref="I33:J33"/>
    <mergeCell ref="D34:E34"/>
    <mergeCell ref="F34:H34"/>
    <mergeCell ref="I34:J34"/>
    <mergeCell ref="D35:E35"/>
    <mergeCell ref="F35:K35"/>
    <mergeCell ref="A36:K36"/>
    <mergeCell ref="B37:F37"/>
    <mergeCell ref="G37:I37"/>
    <mergeCell ref="J37:K37"/>
    <mergeCell ref="B38:C38"/>
    <mergeCell ref="D38:F38"/>
    <mergeCell ref="G38:I38"/>
    <mergeCell ref="J38:K38"/>
    <mergeCell ref="B39:C39"/>
    <mergeCell ref="D39:F39"/>
    <mergeCell ref="G39:I39"/>
    <mergeCell ref="J39:K39"/>
    <mergeCell ref="A40:K40"/>
    <mergeCell ref="B41:C41"/>
    <mergeCell ref="E41:H41"/>
    <mergeCell ref="E42:H42"/>
    <mergeCell ref="E43:H43"/>
    <mergeCell ref="E44:H44"/>
    <mergeCell ref="E45:H45"/>
    <mergeCell ref="E46:H46"/>
    <mergeCell ref="E47:H47"/>
    <mergeCell ref="E48:H48"/>
    <mergeCell ref="E49:H49"/>
    <mergeCell ref="B50:C50"/>
    <mergeCell ref="E50:H50"/>
    <mergeCell ref="A51:D51"/>
    <mergeCell ref="E51:F51"/>
    <mergeCell ref="H51:J51"/>
    <mergeCell ref="A52:J52"/>
    <mergeCell ref="A14:A31"/>
    <mergeCell ref="A37:A39"/>
    <mergeCell ref="A41:A50"/>
    <mergeCell ref="B21:B22"/>
    <mergeCell ref="C21:C22"/>
    <mergeCell ref="D21:D22"/>
    <mergeCell ref="D42:D43"/>
    <mergeCell ref="D46:D47"/>
    <mergeCell ref="D48:D49"/>
    <mergeCell ref="K21:K22"/>
    <mergeCell ref="L9:L12"/>
    <mergeCell ref="B15:C16"/>
    <mergeCell ref="A33:C35"/>
    <mergeCell ref="B42:C45"/>
    <mergeCell ref="B46:C49"/>
  </mergeCells>
  <printOptions horizontalCentered="1"/>
  <pageMargins left="0.160416666666667" right="0.160416666666667" top="0.409027777777778" bottom="0.409027777777778" header="0.511805555555556" footer="0.511805555555556"/>
  <pageSetup paperSize="9" scale="80"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WPS_1551225183</cp:lastModifiedBy>
  <dcterms:created xsi:type="dcterms:W3CDTF">2019-03-06T13:32:00Z</dcterms:created>
  <dcterms:modified xsi:type="dcterms:W3CDTF">2021-04-09T09:36:11Z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2052-11.1.0.10463</vt:lpwstr>
  </property>
  <property fmtid="{D5CDD505-2E9C-101B-9397-08002B2CF9AE}" pid="3" name="ICV">
    <vt:lpwstr>E77B6EADE2C14BC19932BBA70117A162</vt:lpwstr>
  </property>
</Properties>
</file>