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<sst xmlns="http://schemas.openxmlformats.org/spreadsheetml/2006/main" count="137" uniqueCount="123">
  <si>
    <t>附件2</t>
  </si>
  <si>
    <t>曲江区2021年度项目支出绩效自评基础信息表</t>
  </si>
  <si>
    <t>项目名称</t>
  </si>
  <si>
    <t>开展农村保洁工作督导、检查、宣传工作经费</t>
  </si>
  <si>
    <t>项目负责人及联系电话</t>
  </si>
  <si>
    <t>林志文 6650808</t>
  </si>
  <si>
    <t>经办人及电话</t>
  </si>
  <si>
    <t>刘佩瑶 6643882</t>
  </si>
  <si>
    <t>佐证材料</t>
  </si>
  <si>
    <t>单位名称</t>
  </si>
  <si>
    <t>韶关市曲江区市政管理中心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</si>
  <si>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</si>
  <si>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</si>
  <si>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</si>
  <si>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</si>
  <si>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</si>
  <si>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</si>
  <si>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</si>
  <si>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</si>
  <si>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</si>
  <si>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</si>
  <si>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</si>
  <si>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</si>
  <si>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每月到各镇开展清洁美考核，对环卫外包企业进行考核、卫生巡查、督导，开展环境卫生宣传工作，确保各镇农村认真抓好落实大清洁乡村美工作要求，四边干净整洁，开展多种形式宣传活动，大力宣传农村生活垃圾处理的各项政策措施。</t>
  </si>
  <si>
    <t>附件1 韶曲财﹝2021﹞7号 关于下达2021年部门预算指标的通知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</si>
  <si>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</si>
  <si>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</si>
  <si>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</si>
  <si>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</si>
  <si>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</si>
  <si>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韶关市曲江区“大清洁乡村美”财政预算内奖补资金安排方案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</si>
  <si>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</si>
  <si>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</si>
  <si>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</si>
  <si>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</si>
  <si>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</si>
  <si>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30000.00元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</si>
  <si>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</si>
  <si>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</si>
  <si>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</si>
  <si>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</si>
  <si>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</si>
  <si>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</si>
  <si>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0.00     元</t>
  </si>
  <si>
    <t>年度资金安排总额：</t>
  </si>
  <si>
    <t xml:space="preserve">       30000.00   元</t>
  </si>
  <si>
    <t xml:space="preserve">          30000.00   元</t>
  </si>
  <si>
    <t>实际支出总额：</t>
  </si>
  <si>
    <t xml:space="preserve">       29976.71   元</t>
  </si>
  <si>
    <t xml:space="preserve">          29976.71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</si>
  <si>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</si>
  <si>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</si>
  <si>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</si>
  <si>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</si>
  <si>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</si>
  <si>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</si>
  <si>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</si>
  <si>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</si>
  <si>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</si>
  <si>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</si>
  <si>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</si>
  <si>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</si>
  <si>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资金情况说明（未按预期到位/支付的原因；未支付完成的原因以及下一步工作计划）：办公费用、车辆费用、劳务维修费等，2021年实际支出29976.71元，已按实际费用支出完。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</si>
  <si>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</si>
  <si>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</si>
  <si>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</si>
  <si>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</si>
  <si>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</si>
  <si>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</si>
  <si>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</si>
  <si>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办公费用、车辆费用、劳务维修费等，2021年实际支出29976.71元，已按实际费用支出完。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</si>
  <si>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</si>
  <si>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</si>
  <si>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</si>
  <si>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</si>
  <si>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</si>
  <si>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</si>
  <si>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各镇农村生活垃圾处理工作加强督查和指导，建立并落实农村生活垃圾收集清运处理长效机制，组织相关部门到各镇进行实地考核，每月至少组织一次专项检查，检查考核采取实地检查、明查暗访相结合的方式，通过听情况汇报、实地察看、随机抽查、调查走访等方式进行实际查看工作实效。</t>
  </si>
  <si>
    <t>每月到各镇开展清洁美考核，对环卫外包企业进行考核、卫生巡查、督导，开展环境卫生宣传工作，确保各镇农村认真抓好落实大清洁乡村美工作要求，四边干净整洁，开展多种形式宣传活动，大力宣传农村生活垃圾处理的各项政策措施，加强正面宣传引导，有利于推进农村生活垃圾处理工作。</t>
  </si>
  <si>
    <t>阶段性目标</t>
  </si>
  <si>
    <t>1、组织开展6次“大清洁、乡村美”检查考核工作；
2、加强对农村环境卫生检查考核力度；
3、宣传农村生活垃圾处理的各项政策措施。</t>
  </si>
  <si>
    <t>1、每月组织开展“大清洁、乡村美”检查考核工作；
2、加强对农村环境卫生检查考核力度；
3、宣传农村生活垃圾处理的各项政策措施。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</si>
  <si>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</si>
  <si>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</si>
  <si>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</si>
  <si>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</si>
  <si>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</si>
  <si>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</si>
  <si>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</si>
  <si>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</si>
  <si>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</si>
  <si>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</si>
  <si>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</si>
  <si>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监督检查次数</t>
  </si>
  <si>
    <t>每月一次以上</t>
  </si>
  <si>
    <t>质量指标</t>
  </si>
  <si>
    <t>宣传活动覆盖范围</t>
  </si>
  <si>
    <t>九个乡镇</t>
  </si>
  <si>
    <t>时效指标</t>
  </si>
  <si>
    <t>监督检查完成及时率</t>
  </si>
  <si>
    <t>成本指标</t>
  </si>
  <si>
    <t>预算控制</t>
  </si>
  <si>
    <t>30000元</t>
  </si>
  <si>
    <t>效益指标</t>
  </si>
  <si>
    <t>社会效益指标</t>
  </si>
  <si>
    <t>宣传覆盖率（%）</t>
  </si>
  <si>
    <t>环境检查信息公开</t>
  </si>
  <si>
    <t>每月考核情况公开</t>
  </si>
  <si>
    <t>生态效益指标</t>
  </si>
  <si>
    <t>改善农村环境质量</t>
  </si>
  <si>
    <t>有所改善</t>
  </si>
  <si>
    <t>可持续影响指标</t>
  </si>
  <si>
    <t>环境可持续影响</t>
  </si>
  <si>
    <t>提高村民爱护环境卫生意识</t>
  </si>
  <si>
    <t>提高村民爱护环境卫生的意识</t>
  </si>
  <si>
    <t>满意度指标</t>
  </si>
  <si>
    <t>服务对象满意度指标</t>
  </si>
  <si>
    <t>社会公众满意</t>
  </si>
  <si>
    <t>满意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</si>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</sst>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29" fillId="25" borderId="11" applyNumberFormat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6"/>
      <c r="J18" s="55" t="s">
        <v>42</v>
      </c>
      <c r="K18" s="9" t="s">
        <v>43</v>
      </c>
      <c r="L18" s="41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7"/>
      <c r="J19" s="55" t="s">
        <v>42</v>
      </c>
      <c r="K19" s="26" t="s">
        <v>43</v>
      </c>
      <c r="L19" s="4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30000</v>
      </c>
      <c r="E23" s="9"/>
      <c r="F23" s="9">
        <f>SUM(F24:F27)</f>
        <v>29976.71</v>
      </c>
      <c r="G23" s="9"/>
      <c r="H23" s="9"/>
      <c r="I23" s="9">
        <f>SUM(I24:I27)</f>
        <v>29976.71</v>
      </c>
      <c r="J23" s="59">
        <v>0.9992</v>
      </c>
      <c r="K23" s="9">
        <v>23.29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30000</v>
      </c>
      <c r="E24" s="9">
        <v>2021.07</v>
      </c>
      <c r="F24" s="9">
        <v>3814.1</v>
      </c>
      <c r="G24" s="34">
        <v>1</v>
      </c>
      <c r="H24" s="9">
        <v>2021.07</v>
      </c>
      <c r="I24" s="9">
        <v>3814.1</v>
      </c>
      <c r="J24" s="59">
        <f>I24/D23</f>
        <v>0.127136666666667</v>
      </c>
      <c r="K24" s="9">
        <v>23.29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2021.09</v>
      </c>
      <c r="F25" s="9">
        <v>12631.71</v>
      </c>
      <c r="G25" s="34">
        <v>1</v>
      </c>
      <c r="H25" s="9">
        <v>2021.09</v>
      </c>
      <c r="I25" s="9">
        <v>12631.71</v>
      </c>
      <c r="J25" s="59">
        <f>SUM($I$24:I25)/$D$23</f>
        <v>0.548193666666667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2021.11</v>
      </c>
      <c r="F26" s="9">
        <v>7083</v>
      </c>
      <c r="G26" s="34">
        <v>1</v>
      </c>
      <c r="H26" s="9">
        <v>2021.11</v>
      </c>
      <c r="I26" s="9">
        <v>7083</v>
      </c>
      <c r="J26" s="59">
        <f>SUM($I$24:I26)/$D$23</f>
        <v>0.784293666666667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2021.12</v>
      </c>
      <c r="F27" s="9">
        <v>6447.9</v>
      </c>
      <c r="G27" s="34">
        <v>1</v>
      </c>
      <c r="H27" s="9">
        <v>2021.12</v>
      </c>
      <c r="I27" s="9">
        <v>6447.9</v>
      </c>
      <c r="J27" s="59">
        <v>0.9992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2021.01</v>
      </c>
      <c r="G33" s="9"/>
      <c r="H33" s="9"/>
      <c r="I33" s="9" t="s">
        <v>66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110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8" t="s">
        <v>80</v>
      </c>
      <c r="E39" s="39"/>
      <c r="F39" s="40"/>
      <c r="G39" s="38" t="s">
        <v>81</v>
      </c>
      <c r="H39" s="39"/>
      <c r="I39" s="40"/>
      <c r="J39" s="38" t="s">
        <v>82</v>
      </c>
      <c r="K39" s="40"/>
      <c r="L39" s="62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 t="s">
        <v>94</v>
      </c>
      <c r="J42" s="9" t="s">
        <v>94</v>
      </c>
      <c r="K42" s="9"/>
      <c r="L42" s="9"/>
    </row>
    <row r="43" s="1" customFormat="1" ht="26" customHeight="1" spans="1:12">
      <c r="A43" s="9"/>
      <c r="B43" s="9"/>
      <c r="C43" s="9"/>
      <c r="D43" s="9" t="s">
        <v>95</v>
      </c>
      <c r="E43" s="17" t="s">
        <v>96</v>
      </c>
      <c r="F43" s="17"/>
      <c r="G43" s="17"/>
      <c r="H43" s="17"/>
      <c r="I43" s="34" t="s">
        <v>97</v>
      </c>
      <c r="J43" s="34" t="s">
        <v>97</v>
      </c>
      <c r="K43" s="34"/>
      <c r="L43" s="34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63" t="s">
        <v>102</v>
      </c>
      <c r="J45" s="63" t="s">
        <v>102</v>
      </c>
      <c r="K45" s="64"/>
      <c r="L45" s="64"/>
    </row>
    <row r="46" s="1" customFormat="1" ht="26" customHeight="1" spans="1:12">
      <c r="A46" s="9"/>
      <c r="B46" s="9" t="s">
        <v>103</v>
      </c>
      <c r="C46" s="9"/>
      <c r="D46" s="9" t="s">
        <v>104</v>
      </c>
      <c r="E46" s="41" t="s">
        <v>105</v>
      </c>
      <c r="F46" s="41"/>
      <c r="G46" s="41"/>
      <c r="H46" s="41"/>
      <c r="I46" s="34">
        <v>1</v>
      </c>
      <c r="J46" s="34">
        <v>1</v>
      </c>
      <c r="K46" s="9"/>
      <c r="L46" s="9"/>
    </row>
    <row r="47" s="1" customFormat="1" ht="26" customHeight="1" spans="1:12">
      <c r="A47" s="9"/>
      <c r="B47" s="9"/>
      <c r="C47" s="9"/>
      <c r="D47" s="9"/>
      <c r="E47" s="41" t="s">
        <v>106</v>
      </c>
      <c r="F47" s="41"/>
      <c r="G47" s="41"/>
      <c r="H47" s="41"/>
      <c r="I47" s="9" t="s">
        <v>107</v>
      </c>
      <c r="J47" s="9" t="s">
        <v>107</v>
      </c>
      <c r="K47" s="9"/>
      <c r="L47" s="9"/>
    </row>
    <row r="48" s="1" customFormat="1" ht="26" customHeight="1" spans="1:12">
      <c r="A48" s="9"/>
      <c r="B48" s="9"/>
      <c r="C48" s="9"/>
      <c r="D48" s="9" t="s">
        <v>108</v>
      </c>
      <c r="E48" s="17" t="s">
        <v>109</v>
      </c>
      <c r="F48" s="17"/>
      <c r="G48" s="17"/>
      <c r="H48" s="17"/>
      <c r="I48" s="9" t="s">
        <v>110</v>
      </c>
      <c r="J48" s="9" t="s">
        <v>110</v>
      </c>
      <c r="K48" s="9"/>
      <c r="L48" s="9"/>
    </row>
    <row r="49" s="1" customFormat="1" ht="26" customHeight="1" spans="1:12">
      <c r="A49" s="9"/>
      <c r="B49" s="9"/>
      <c r="C49" s="9"/>
      <c r="D49" s="9" t="s">
        <v>111</v>
      </c>
      <c r="E49" s="17" t="s">
        <v>112</v>
      </c>
      <c r="F49" s="17"/>
      <c r="G49" s="17"/>
      <c r="H49" s="17"/>
      <c r="I49" s="9" t="s">
        <v>113</v>
      </c>
      <c r="J49" s="9" t="s">
        <v>114</v>
      </c>
      <c r="K49" s="9"/>
      <c r="L49" s="9"/>
    </row>
    <row r="50" s="1" customFormat="1" ht="26" customHeight="1" spans="1:12">
      <c r="A50" s="9"/>
      <c r="B50" s="9" t="s">
        <v>115</v>
      </c>
      <c r="C50" s="9"/>
      <c r="D50" s="9" t="s">
        <v>116</v>
      </c>
      <c r="E50" s="17" t="s">
        <v>117</v>
      </c>
      <c r="F50" s="17"/>
      <c r="G50" s="17"/>
      <c r="H50" s="17"/>
      <c r="I50" s="34" t="s">
        <v>118</v>
      </c>
      <c r="J50" s="34" t="s">
        <v>118</v>
      </c>
      <c r="K50" s="34"/>
      <c r="L50" s="34"/>
    </row>
    <row r="51" s="3" customFormat="1" ht="27" customHeight="1" spans="1:12">
      <c r="A51" s="42" t="s">
        <v>119</v>
      </c>
      <c r="B51" s="42"/>
      <c r="C51" s="42"/>
      <c r="D51" s="42"/>
      <c r="E51" s="43" t="s">
        <v>120</v>
      </c>
      <c r="F51" s="43"/>
      <c r="G51" s="42"/>
      <c r="H51" s="42" t="s">
        <v>121</v>
      </c>
      <c r="I51" s="42"/>
      <c r="J51" s="42"/>
      <c r="K51" s="42"/>
      <c r="L51" s="43"/>
    </row>
    <row r="52" s="1" customFormat="1" ht="54" customHeight="1" spans="1:12">
      <c r="A52" s="44" t="s">
        <v>122</v>
      </c>
      <c r="B52" s="44"/>
      <c r="C52" s="44"/>
      <c r="D52" s="44"/>
      <c r="E52" s="44"/>
      <c r="F52" s="44"/>
      <c r="G52" s="44"/>
      <c r="H52" s="44"/>
      <c r="I52" s="44"/>
      <c r="J52" s="44"/>
      <c r="K52" s="65"/>
      <c r="L52" s="66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7"/>
      <c r="K53" s="67"/>
      <c r="L53" s="67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7"/>
      <c r="K54" s="67"/>
      <c r="L54" s="67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1"/>
    <mergeCell ref="A37:A39"/>
    <mergeCell ref="A41:A50"/>
    <mergeCell ref="B21:B22"/>
    <mergeCell ref="C21:C22"/>
    <mergeCell ref="D21:D22"/>
    <mergeCell ref="D46:D47"/>
    <mergeCell ref="K21:K22"/>
    <mergeCell ref="L9:L12"/>
    <mergeCell ref="B15:C16"/>
    <mergeCell ref="A33:C35"/>
    <mergeCell ref="B42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2022-04-01T07:34:39Z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