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<sst xmlns="http://schemas.openxmlformats.org/spreadsheetml/2006/main" count="137" uniqueCount="123">
  <si>
    <t>附件2</t>
  </si>
  <si>
    <t>曲江区2021年度项目支出绩效自评基础信息表</t>
  </si>
  <si>
    <t>项目名称</t>
  </si>
  <si>
    <t>农村保洁员工作经费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</si>
  <si>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</si>
  <si>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</si>
  <si>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</si>
  <si>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</si>
  <si>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</si>
  <si>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</si>
  <si>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韶关市曲江区市政管理中心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</si>
  <si>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</si>
  <si>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</si>
  <si>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</si>
  <si>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</si>
  <si>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</si>
  <si>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</si>
  <si>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</si>
  <si>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</si>
  <si>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</si>
  <si>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</si>
  <si>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</si>
  <si>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</si>
  <si>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全面开展农村保洁，建立健全农村生活垃圾处理体系；落实村庄保洁员制度，划定环卫保洁责任区域，制定环卫保洁标准；完善镇、村两级环卫基础设施建设，合理规划垃圾投放点并做好硬底化工作；开展农村环境卫生整治行动。</t>
  </si>
  <si>
    <t>附件1 韶曲财﹝2021﹞7号 关于下达2021年部门预算指标的通知；附件2 韶关市曲江区2020年度“大清洁，乡村美”工作实施方案的通知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</si>
  <si>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</si>
  <si>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</si>
  <si>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</si>
  <si>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</si>
  <si>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</si>
  <si>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根据《全区脱贫攻坚和农村人居环境整治项目建设工作推进会议纪要》（区政府工作会议纪要[2020]25号）和区政府第十五届42次常务会议精神，制定《韶关市曲江区2020年度“大清洁乡村美”工作实施方案》。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</si>
  <si>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</si>
  <si>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</si>
  <si>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</si>
  <si>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</si>
  <si>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</si>
  <si>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4242480.00元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</si>
  <si>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</si>
  <si>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</si>
  <si>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</si>
  <si>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</si>
  <si>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</si>
  <si>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</si>
  <si>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 0.00     元</t>
  </si>
  <si>
    <t>年度资金安排总额：</t>
  </si>
  <si>
    <t xml:space="preserve">     4242480.00   元</t>
  </si>
  <si>
    <t xml:space="preserve">        4242480.00   元</t>
  </si>
  <si>
    <t>实际支出总额：</t>
  </si>
  <si>
    <t xml:space="preserve">     3605643.80   元</t>
  </si>
  <si>
    <t xml:space="preserve">       3605643.80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</si>
  <si>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</si>
  <si>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</si>
  <si>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</si>
  <si>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</si>
  <si>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</si>
  <si>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</si>
  <si>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</si>
  <si>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</si>
  <si>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</si>
  <si>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</si>
  <si>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</si>
  <si>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</si>
  <si>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申请支付总金额3937330.2元，实际支出3605643.80元，已申请未支付331686.40元，剩余305149.80元因手续未齐全未申请支付，待2022年度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</si>
  <si>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</si>
  <si>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</si>
  <si>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</si>
  <si>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</si>
  <si>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</si>
  <si>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</si>
  <si>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</si>
  <si>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2021年申请支付总金额3937330.2元，实际支出3605643.80元，已申请未支付331686.40元，剩余305149.80元因手续未齐全未申请支付，待2022年度安排支出。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</si>
  <si>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</si>
  <si>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</si>
  <si>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</si>
  <si>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</si>
  <si>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</si>
  <si>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</si>
  <si>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照统筹城乡发展、推进城乡一体化的要求，全面建立和落实农村环境卫生保洁长效管理机制，有效改善村容村貌，全面推动农村人居环境整治和乡村振兴，提升城乡面貌和人居环境水平，确保各镇农村干净整洁。</t>
  </si>
  <si>
    <t>全面开展农村保洁，落实村庄保洁员制度，根据人口规模合理配置保洁人员，负责管理辖区内保洁工作，在村庄内建立保洁公示牌。完善镇、村两级环卫基础设施，合理规划垃圾投放点工作。开展农村环境卫生整治行动，每月开展一次集中清洁专项行动，全面清扫、清运各类积存垃圾，展现镇容村貌环境整洁卫生。</t>
  </si>
  <si>
    <t>阶段性目标</t>
  </si>
  <si>
    <t xml:space="preserve">1、开展农村保洁，落实村庄保洁员制度，根据人口规模合理配置保洁人员。
2、完善镇、村两级环卫基础设施，合理规划垃圾投放点并做好硬底化工作。
3、开展农村环境卫生整治行动，各镇每月最少开展一次集中清洁专项行动，建立健全农村生活垃圾处理收费制度。
</t>
  </si>
  <si>
    <t>1、全面开展农村保洁，落实村庄保洁员制度，根据人口规模合理配置保洁人员。
2、完善镇、村两级环卫基础设施，合理规划垃圾投放点并做好硬底化工作。
3、开展农村环境卫生整治行动，各镇每月开展一次集中清洁专项行动，建立健全农村生活垃圾处理收费制度。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</si>
  <si>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</si>
  <si>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</si>
  <si>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</si>
  <si>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</si>
  <si>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</si>
  <si>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</si>
  <si>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</si>
  <si>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</si>
  <si>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</si>
  <si>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</si>
  <si>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</si>
  <si>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项目覆盖乡镇农村户籍人口（人）</t>
  </si>
  <si>
    <t>176770人</t>
  </si>
  <si>
    <t>村庄保洁覆盖面</t>
  </si>
  <si>
    <t>9个乡镇</t>
  </si>
  <si>
    <t>质量指标</t>
  </si>
  <si>
    <t>项目管理覆盖率</t>
  </si>
  <si>
    <t>时效指标</t>
  </si>
  <si>
    <t>项目按期完成率（%）</t>
  </si>
  <si>
    <t>成本指标</t>
  </si>
  <si>
    <t>成本预算</t>
  </si>
  <si>
    <t>每人每月2元</t>
  </si>
  <si>
    <t>效益指标</t>
  </si>
  <si>
    <t>经济效益指标</t>
  </si>
  <si>
    <t>农村村庄保洁覆盖率（%）</t>
  </si>
  <si>
    <t>社会效益指标</t>
  </si>
  <si>
    <t>开展村庄集中清洁行动</t>
  </si>
  <si>
    <t>每月一次以上</t>
  </si>
  <si>
    <t>生态效益指标</t>
  </si>
  <si>
    <t>农村环境保洁</t>
  </si>
  <si>
    <t>有所改善</t>
  </si>
  <si>
    <t>可持续影响指标</t>
  </si>
  <si>
    <t>环境可持续影响</t>
  </si>
  <si>
    <t>农村环境卫生保洁长效管理机制</t>
  </si>
  <si>
    <t>满意度指标</t>
  </si>
  <si>
    <t>服务对象满意度指标</t>
  </si>
  <si>
    <t>项目覆盖区域群众满意度（%）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</si>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</sst>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9" fillId="9" borderId="11" applyNumberFormat="0" applyAlignment="0" applyProtection="0">
      <alignment vertical="center"/>
    </xf>
    <xf numFmtId="0" fontId="30" fillId="27" borderId="1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="90" zoomScaleNormal="100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4242480</v>
      </c>
      <c r="E23" s="9"/>
      <c r="F23" s="9">
        <f>SUM(F24:F29)</f>
        <v>3605643.8</v>
      </c>
      <c r="G23" s="9"/>
      <c r="H23" s="9"/>
      <c r="I23" s="9">
        <f>SUM(I24:I29)</f>
        <v>3605643.8</v>
      </c>
      <c r="J23" s="59">
        <v>0.8499</v>
      </c>
      <c r="K23" s="9">
        <v>636836.2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4242480</v>
      </c>
      <c r="E24" s="9">
        <v>2021.03</v>
      </c>
      <c r="F24" s="9">
        <v>1962554</v>
      </c>
      <c r="G24" s="34">
        <v>1</v>
      </c>
      <c r="H24" s="9">
        <v>2021.03</v>
      </c>
      <c r="I24" s="9">
        <v>1962554</v>
      </c>
      <c r="J24" s="59">
        <f>I24/D23</f>
        <v>0.462595934453433</v>
      </c>
      <c r="K24" s="9">
        <v>636836.2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2021.04</v>
      </c>
      <c r="F25" s="9">
        <v>326426.4</v>
      </c>
      <c r="G25" s="34">
        <v>1</v>
      </c>
      <c r="H25" s="9">
        <v>2021.04</v>
      </c>
      <c r="I25" s="9">
        <v>326426.4</v>
      </c>
      <c r="J25" s="59">
        <f>SUM($I$24:I25)/$D$23</f>
        <v>0.539538288925345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2021.05</v>
      </c>
      <c r="F26" s="9">
        <v>324157</v>
      </c>
      <c r="G26" s="34">
        <v>1</v>
      </c>
      <c r="H26" s="9">
        <v>2021.05</v>
      </c>
      <c r="I26" s="9">
        <v>324157</v>
      </c>
      <c r="J26" s="59">
        <f>SUM($I$24:I26)/$D$23</f>
        <v>0.615945720427674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2021.07</v>
      </c>
      <c r="F27" s="9">
        <v>323711</v>
      </c>
      <c r="G27" s="34">
        <v>1</v>
      </c>
      <c r="H27" s="9">
        <v>2021.07</v>
      </c>
      <c r="I27" s="9">
        <v>323711</v>
      </c>
      <c r="J27" s="59">
        <f>SUM($I$24:I27)/$D$23</f>
        <v>0.692248024740246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2021.09</v>
      </c>
      <c r="F28" s="9">
        <v>340142.8</v>
      </c>
      <c r="G28" s="34">
        <v>1</v>
      </c>
      <c r="H28" s="9">
        <v>2021.09</v>
      </c>
      <c r="I28" s="9">
        <v>340142.8</v>
      </c>
      <c r="J28" s="59">
        <f>SUM($I$24:I28)/$D$23</f>
        <v>0.772423488148441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>
        <v>2021.12</v>
      </c>
      <c r="F29" s="9">
        <v>328652.6</v>
      </c>
      <c r="G29" s="34">
        <v>1</v>
      </c>
      <c r="H29" s="9">
        <v>2021.12</v>
      </c>
      <c r="I29" s="9">
        <v>328652.6</v>
      </c>
      <c r="J29" s="59">
        <f>SUM($I$24:I29)/$D$23</f>
        <v>0.849890582866625</v>
      </c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110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118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81</v>
      </c>
      <c r="H39" s="39"/>
      <c r="I39" s="40"/>
      <c r="J39" s="38" t="s">
        <v>82</v>
      </c>
      <c r="K39" s="40"/>
      <c r="L39" s="62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95</v>
      </c>
      <c r="F43" s="17"/>
      <c r="G43" s="17"/>
      <c r="H43" s="17"/>
      <c r="I43" s="34" t="s">
        <v>96</v>
      </c>
      <c r="J43" s="34" t="s">
        <v>96</v>
      </c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3" t="s">
        <v>103</v>
      </c>
      <c r="J46" s="63" t="s">
        <v>103</v>
      </c>
      <c r="K46" s="64"/>
      <c r="L46" s="64"/>
    </row>
    <row r="47" s="1" customFormat="1" ht="26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41" t="s">
        <v>108</v>
      </c>
      <c r="F48" s="41"/>
      <c r="G48" s="41"/>
      <c r="H48" s="41"/>
      <c r="I48" s="9" t="s">
        <v>109</v>
      </c>
      <c r="J48" s="9" t="s">
        <v>109</v>
      </c>
      <c r="K48" s="9"/>
      <c r="L48" s="9"/>
    </row>
    <row r="49" s="1" customFormat="1" ht="26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112</v>
      </c>
      <c r="J49" s="9" t="s">
        <v>112</v>
      </c>
      <c r="K49" s="9"/>
      <c r="L49" s="9"/>
    </row>
    <row r="50" s="1" customFormat="1" ht="26" customHeight="1" spans="1:12">
      <c r="A50" s="9"/>
      <c r="B50" s="9"/>
      <c r="C50" s="9"/>
      <c r="D50" s="9" t="s">
        <v>113</v>
      </c>
      <c r="E50" s="17" t="s">
        <v>114</v>
      </c>
      <c r="F50" s="17"/>
      <c r="G50" s="17"/>
      <c r="H50" s="17"/>
      <c r="I50" s="9" t="s">
        <v>115</v>
      </c>
      <c r="J50" s="9" t="s">
        <v>115</v>
      </c>
      <c r="K50" s="9"/>
      <c r="L50" s="9"/>
    </row>
    <row r="51" s="1" customFormat="1" ht="26" customHeight="1" spans="1:12">
      <c r="A51" s="9"/>
      <c r="B51" s="9" t="s">
        <v>116</v>
      </c>
      <c r="C51" s="9"/>
      <c r="D51" s="9" t="s">
        <v>117</v>
      </c>
      <c r="E51" s="17" t="s">
        <v>118</v>
      </c>
      <c r="F51" s="17"/>
      <c r="G51" s="17"/>
      <c r="H51" s="17"/>
      <c r="I51" s="34">
        <v>0.95</v>
      </c>
      <c r="J51" s="34">
        <v>0.98</v>
      </c>
      <c r="K51" s="34"/>
      <c r="L51" s="34"/>
    </row>
    <row r="52" s="3" customFormat="1" ht="27" customHeight="1" spans="1:12">
      <c r="A52" s="42" t="s">
        <v>119</v>
      </c>
      <c r="B52" s="42"/>
      <c r="C52" s="42"/>
      <c r="D52" s="42"/>
      <c r="E52" s="43" t="s">
        <v>120</v>
      </c>
      <c r="F52" s="43"/>
      <c r="G52" s="42"/>
      <c r="H52" s="42" t="s">
        <v>121</v>
      </c>
      <c r="I52" s="42"/>
      <c r="J52" s="42"/>
      <c r="K52" s="42"/>
      <c r="L52" s="43"/>
    </row>
    <row r="53" s="1" customFormat="1" ht="54" customHeight="1" spans="1:12">
      <c r="A53" s="44" t="s">
        <v>122</v>
      </c>
      <c r="B53" s="44"/>
      <c r="C53" s="44"/>
      <c r="D53" s="44"/>
      <c r="E53" s="44"/>
      <c r="F53" s="44"/>
      <c r="G53" s="44"/>
      <c r="H53" s="44"/>
      <c r="I53" s="44"/>
      <c r="J53" s="44"/>
      <c r="K53" s="65"/>
      <c r="L53" s="66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