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<sst xmlns="http://schemas.openxmlformats.org/spreadsheetml/2006/main" count="141" uniqueCount="124">
  <si>
    <t>附件2</t>
  </si>
  <si>
    <t>曲江区2021年度项目支出绩效自评基础信息表</t>
  </si>
  <si>
    <t>项目名称</t>
  </si>
  <si>
    <t>曲江区镇级填埋场整改项目</t>
  </si>
  <si>
    <t>项目负责人及联系电话</t>
  </si>
  <si>
    <t>林志文 6650808</t>
  </si>
  <si>
    <t>经办人及电话</t>
  </si>
  <si>
    <t>刘佩瑶 6643882</t>
  </si>
  <si>
    <t>佐证材料</t>
  </si>
  <si>
    <t>单位名称</t>
  </si>
  <si>
    <t>韶关市曲江区住房和城乡建设管理局</t>
  </si>
  <si>
    <t>资金安排文号</t>
  </si>
  <si>
    <t>韶曲财</t>
  </si>
  <si>
    <t>预算支出功能科目名称及代码</t>
  </si>
  <si>
    <t>其他城乡社区管理事务支出-2120199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</si>
  <si>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</si>
  <si>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</si>
  <si>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</si>
  <si>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</si>
  <si>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</si>
  <si>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项目建设内容</t>
  </si>
  <si>
    <t>曲江区镇级填埋场（白土、沙溪）整改工程：选择就地封场的方式对曲江区白土镇、沙溪镇垃圾填埋场实施整改；大塘镇填埋场整体搬迁市政配套工程：采取整体搬迁方式对大塘镇垃圾填埋场进行整治。</t>
  </si>
  <si>
    <t>附件1 关于追加曲江区镇级填埋场整改项目资金指标的请示</t>
  </si>
  <si>
    <t>项目设立的依据</t>
  </si>
  <si>
    <t>1.部门预算项目：关于追加曲江区镇级填埋场整改项目资金指标的请示（韶曲建示字[2020]124号）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</si>
  <si>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</si>
  <si>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 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</si>
  <si>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</si>
  <si>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根据《韶关市镇级填埋场整改工作方案》和《韶关市曲江区镇级填埋场整改工作方案》文件要求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</si>
  <si>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</si>
  <si>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</si>
  <si>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</si>
  <si>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</si>
  <si>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</si>
  <si>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2360798.59元</t>
  </si>
  <si>
    <t>待安排资金</t>
  </si>
  <si>
    <t>1865043.59元</t>
  </si>
  <si>
    <t>上年度结转结余金额</t>
  </si>
  <si>
    <t xml:space="preserve">         0.00     元   </t>
  </si>
  <si>
    <t>其中：财政拨款（区级专款）</t>
  </si>
  <si>
    <t xml:space="preserve">            0.00     元</t>
  </si>
  <si>
    <t>其他资金(自筹)</t>
  </si>
  <si>
    <t xml:space="preserve">       0.00     元</t>
  </si>
  <si>
    <t>年度资金安排总额：</t>
  </si>
  <si>
    <t xml:space="preserve">     1870000.00   元</t>
  </si>
  <si>
    <t xml:space="preserve">        1870000.00   元</t>
  </si>
  <si>
    <t>实际支出总额：</t>
  </si>
  <si>
    <t xml:space="preserve">      860798.59   元</t>
  </si>
  <si>
    <t xml:space="preserve">         860798.59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</si>
  <si>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</si>
  <si>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</si>
  <si>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</si>
  <si>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</si>
  <si>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</si>
  <si>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</si>
  <si>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</si>
  <si>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</si>
  <si>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</si>
  <si>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</si>
  <si>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</si>
  <si>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</si>
  <si>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46.03%%</t>
  </si>
  <si>
    <t>资金情况说明（未按预期到位/支付的原因；未支付完成的原因以及下一步工作计划）：曲江区镇级填埋场整改项目已验收，2021年申请支付总金额为1865043.59元，实际支出860798.59元，已申请未支付1004245元，待2022年度财政安排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</si>
  <si>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</si>
  <si>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</si>
  <si>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</si>
  <si>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</si>
  <si>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</si>
  <si>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</si>
  <si>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</si>
  <si>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曲江区镇级填埋场整改项目已验收，2021年申请支付总金额为1865043.59元，实际支出860798.59元，已申请未支付1004245元，待2022年度财政安排支出。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</si>
  <si>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</si>
  <si>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</si>
  <si>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</si>
  <si>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</si>
  <si>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</si>
  <si>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</si>
  <si>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《韶关市镇级填埋场整改工作方案》（韶市建字﹝2017﹞247号）和《韶关市曲江区镇级填埋场整改工作方案》（韶曲府办函﹝2018﹞49号）文件要求，通过整改工程项目的实施，对防范事故风险提供安全保障，确保镇级填埋场场地安全，为周边群众健康做出贡献，起到良好的社会效益。降低镇级填埋场对周边环境污染的影响，提高了周边居民生活质量水平及村容村貌，改善环境卫生，营造洁净、有序、优美的城乡环境。</t>
  </si>
  <si>
    <t>根据《韶关市镇级填埋场整改工作方案》和《韶关市曲江区镇级填埋场整改工作方案》文件要求，我区大塘镇垃圾填埋场采取整体搬迁方式整治，白土、沙溪镇垃圾填埋场采取EPC模式进行封场治理整治，落实镇级填埋场整改工作，对镇级填埋场场地提供安全保障，降低周边环境污染的影响，改善乡镇环境卫生，提高村民居住环境，维护社会和谐稳定。</t>
  </si>
  <si>
    <t>阶段性目标</t>
  </si>
  <si>
    <t xml:space="preserve">1、白土镇填埋场、沙溪镇填埋场采取封场治理方式进行整改。
2、大塘镇填埋场采取整体搬迁方式进行整治。
3、定期对场地覆土进行稳定性排查，对填埋场地下水质进行检测。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</si>
  <si>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</si>
  <si>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</si>
  <si>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</si>
  <si>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</si>
  <si>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</si>
  <si>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</si>
  <si>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</si>
  <si>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</si>
  <si>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</si>
  <si>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</si>
  <si>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</si>
  <si>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项目整改面积（平方米）</t>
  </si>
  <si>
    <t>7478平方米</t>
  </si>
  <si>
    <t>整改范围</t>
  </si>
  <si>
    <t>白土、沙溪、大塘</t>
  </si>
  <si>
    <t>质量指标</t>
  </si>
  <si>
    <t>镇级填埋场完成整改比例(%)</t>
  </si>
  <si>
    <t>时效指标</t>
  </si>
  <si>
    <t>项目完成进度</t>
  </si>
  <si>
    <t>已竣工验收</t>
  </si>
  <si>
    <t>成本指标</t>
  </si>
  <si>
    <t>预算控制</t>
  </si>
  <si>
    <t>按照实际工程量</t>
  </si>
  <si>
    <t>效益指标</t>
  </si>
  <si>
    <t>经济效益指标</t>
  </si>
  <si>
    <t>完工验收通过率（%）</t>
  </si>
  <si>
    <t>社会效益指标</t>
  </si>
  <si>
    <t>有利于维护人居环境安全</t>
  </si>
  <si>
    <t>提高村容村貌</t>
  </si>
  <si>
    <t>生态效益指标</t>
  </si>
  <si>
    <t>改善农村环境质量</t>
  </si>
  <si>
    <t>改善填埋场环境</t>
  </si>
  <si>
    <t>可持续影响指标</t>
  </si>
  <si>
    <t>环境可持续影响</t>
  </si>
  <si>
    <t>对场地防范事故风险提供安全保障</t>
  </si>
  <si>
    <t>满意度指标</t>
  </si>
  <si>
    <t>服务对象满意度指标</t>
  </si>
  <si>
    <t>社会公众满意</t>
  </si>
  <si>
    <t>满意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</si>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</sst>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30" fillId="4" borderId="14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topLeftCell="A20" workbookViewId="0">
      <selection activeCell="F35" sqref="F35:K35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/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20</v>
      </c>
      <c r="B9" s="16"/>
      <c r="C9" s="16"/>
      <c r="D9" s="9" t="s">
        <v>21</v>
      </c>
      <c r="E9" s="9"/>
      <c r="F9" s="9"/>
      <c r="G9" s="9"/>
      <c r="H9" s="9"/>
      <c r="I9" s="9"/>
      <c r="J9" s="9"/>
      <c r="K9" s="9"/>
      <c r="L9" s="50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1870000</v>
      </c>
      <c r="E23" s="9"/>
      <c r="F23" s="9">
        <f>SUM(F24:F27)</f>
        <v>860798.59</v>
      </c>
      <c r="G23" s="9"/>
      <c r="H23" s="9"/>
      <c r="I23" s="9">
        <f>SUM(I24:I27)</f>
        <v>860798.59</v>
      </c>
      <c r="J23" s="59" t="s">
        <v>61</v>
      </c>
      <c r="K23" s="9">
        <v>1009201.41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1870000</v>
      </c>
      <c r="E24" s="9">
        <v>2021.09</v>
      </c>
      <c r="F24" s="9">
        <v>600000</v>
      </c>
      <c r="G24" s="34">
        <v>1</v>
      </c>
      <c r="H24" s="9">
        <v>2021.09</v>
      </c>
      <c r="I24" s="9">
        <v>600000</v>
      </c>
      <c r="J24" s="59">
        <f>I24/D23</f>
        <v>0.320855614973262</v>
      </c>
      <c r="K24" s="9">
        <v>1009201.41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2021.09</v>
      </c>
      <c r="F25" s="9">
        <v>136530.51</v>
      </c>
      <c r="G25" s="34">
        <v>1</v>
      </c>
      <c r="H25" s="9">
        <v>2021.09</v>
      </c>
      <c r="I25" s="9">
        <v>136530.51</v>
      </c>
      <c r="J25" s="59">
        <f>SUM($I$24:I25)/$D$23</f>
        <v>0.393866582887701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2021.09</v>
      </c>
      <c r="F26" s="9">
        <v>58513.08</v>
      </c>
      <c r="G26" s="34">
        <v>1</v>
      </c>
      <c r="H26" s="9">
        <v>2021.09</v>
      </c>
      <c r="I26" s="9">
        <v>58513.08</v>
      </c>
      <c r="J26" s="59">
        <f>SUM($I$24:I26)/$D$23</f>
        <v>0.425157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2021.09</v>
      </c>
      <c r="F27" s="9">
        <v>65755</v>
      </c>
      <c r="G27" s="34">
        <v>1</v>
      </c>
      <c r="H27" s="9">
        <v>2021.09</v>
      </c>
      <c r="I27" s="9">
        <v>65755</v>
      </c>
      <c r="J27" s="59">
        <f>SUM($I$24:I27)/$D$23</f>
        <v>0.460320101604278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2018.11</v>
      </c>
      <c r="G33" s="9"/>
      <c r="H33" s="9"/>
      <c r="I33" s="9" t="s">
        <v>66</v>
      </c>
      <c r="J33" s="9"/>
      <c r="K33" s="9">
        <v>2018.11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2019.06</v>
      </c>
      <c r="G34" s="9"/>
      <c r="H34" s="9"/>
      <c r="I34" s="9" t="s">
        <v>68</v>
      </c>
      <c r="J34" s="9"/>
      <c r="K34" s="9">
        <v>2019.06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156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8" t="s">
        <v>80</v>
      </c>
      <c r="E39" s="39"/>
      <c r="F39" s="40"/>
      <c r="G39" s="38" t="s">
        <v>80</v>
      </c>
      <c r="H39" s="39"/>
      <c r="I39" s="40"/>
      <c r="J39" s="38" t="s">
        <v>81</v>
      </c>
      <c r="K39" s="40"/>
      <c r="L39" s="62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93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9" t="s">
        <v>95</v>
      </c>
      <c r="J43" s="9" t="s">
        <v>95</v>
      </c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4" t="s">
        <v>100</v>
      </c>
      <c r="J45" s="34" t="s">
        <v>100</v>
      </c>
      <c r="K45" s="34"/>
      <c r="L45" s="34"/>
    </row>
    <row r="46" s="1" customFormat="1" ht="26" customHeight="1" spans="1:12">
      <c r="A46" s="9"/>
      <c r="B46" s="9"/>
      <c r="C46" s="9"/>
      <c r="D46" s="9" t="s">
        <v>101</v>
      </c>
      <c r="E46" s="17" t="s">
        <v>102</v>
      </c>
      <c r="F46" s="17"/>
      <c r="G46" s="17"/>
      <c r="H46" s="17"/>
      <c r="I46" s="63" t="s">
        <v>103</v>
      </c>
      <c r="J46" s="63" t="s">
        <v>103</v>
      </c>
      <c r="K46" s="64"/>
      <c r="L46" s="64"/>
    </row>
    <row r="47" s="1" customFormat="1" ht="26" customHeight="1" spans="1:12">
      <c r="A47" s="9"/>
      <c r="B47" s="9" t="s">
        <v>104</v>
      </c>
      <c r="C47" s="9"/>
      <c r="D47" s="9" t="s">
        <v>105</v>
      </c>
      <c r="E47" s="17" t="s">
        <v>106</v>
      </c>
      <c r="F47" s="17"/>
      <c r="G47" s="17"/>
      <c r="H47" s="17"/>
      <c r="I47" s="34">
        <v>1</v>
      </c>
      <c r="J47" s="34">
        <v>1</v>
      </c>
      <c r="K47" s="9"/>
      <c r="L47" s="9"/>
    </row>
    <row r="48" s="1" customFormat="1" ht="26" customHeight="1" spans="1:12">
      <c r="A48" s="9"/>
      <c r="B48" s="9"/>
      <c r="C48" s="9"/>
      <c r="D48" s="9" t="s">
        <v>107</v>
      </c>
      <c r="E48" s="41" t="s">
        <v>108</v>
      </c>
      <c r="F48" s="41"/>
      <c r="G48" s="41"/>
      <c r="H48" s="41"/>
      <c r="I48" s="9" t="s">
        <v>109</v>
      </c>
      <c r="J48" s="9" t="s">
        <v>109</v>
      </c>
      <c r="K48" s="9"/>
      <c r="L48" s="9"/>
    </row>
    <row r="49" s="1" customFormat="1" ht="26" customHeight="1" spans="1:12">
      <c r="A49" s="9"/>
      <c r="B49" s="9"/>
      <c r="C49" s="9"/>
      <c r="D49" s="9" t="s">
        <v>110</v>
      </c>
      <c r="E49" s="17" t="s">
        <v>111</v>
      </c>
      <c r="F49" s="17"/>
      <c r="G49" s="17"/>
      <c r="H49" s="17"/>
      <c r="I49" s="9" t="s">
        <v>112</v>
      </c>
      <c r="J49" s="9" t="s">
        <v>112</v>
      </c>
      <c r="K49" s="9"/>
      <c r="L49" s="9"/>
    </row>
    <row r="50" s="1" customFormat="1" ht="40" customHeight="1" spans="1:12">
      <c r="A50" s="9"/>
      <c r="B50" s="9"/>
      <c r="C50" s="9"/>
      <c r="D50" s="9" t="s">
        <v>113</v>
      </c>
      <c r="E50" s="17" t="s">
        <v>114</v>
      </c>
      <c r="F50" s="17"/>
      <c r="G50" s="17"/>
      <c r="H50" s="17"/>
      <c r="I50" s="9" t="s">
        <v>115</v>
      </c>
      <c r="J50" s="9" t="s">
        <v>115</v>
      </c>
      <c r="K50" s="9"/>
      <c r="L50" s="9"/>
    </row>
    <row r="51" s="1" customFormat="1" ht="26" customHeight="1" spans="1:12">
      <c r="A51" s="9"/>
      <c r="B51" s="9" t="s">
        <v>116</v>
      </c>
      <c r="C51" s="9"/>
      <c r="D51" s="9" t="s">
        <v>117</v>
      </c>
      <c r="E51" s="17" t="s">
        <v>118</v>
      </c>
      <c r="F51" s="17"/>
      <c r="G51" s="17"/>
      <c r="H51" s="17"/>
      <c r="I51" s="34" t="s">
        <v>119</v>
      </c>
      <c r="J51" s="34" t="s">
        <v>119</v>
      </c>
      <c r="K51" s="34"/>
      <c r="L51" s="34"/>
    </row>
    <row r="52" s="3" customFormat="1" ht="27" customHeight="1" spans="1:12">
      <c r="A52" s="42" t="s">
        <v>120</v>
      </c>
      <c r="B52" s="42"/>
      <c r="C52" s="42"/>
      <c r="D52" s="42"/>
      <c r="E52" s="43" t="s">
        <v>121</v>
      </c>
      <c r="F52" s="43"/>
      <c r="G52" s="42"/>
      <c r="H52" s="42" t="s">
        <v>122</v>
      </c>
      <c r="I52" s="42"/>
      <c r="J52" s="42"/>
      <c r="K52" s="42"/>
      <c r="L52" s="43"/>
    </row>
    <row r="53" s="1" customFormat="1" ht="54" customHeight="1" spans="1:12">
      <c r="A53" s="44" t="s">
        <v>123</v>
      </c>
      <c r="B53" s="44"/>
      <c r="C53" s="44"/>
      <c r="D53" s="44"/>
      <c r="E53" s="44"/>
      <c r="F53" s="44"/>
      <c r="G53" s="44"/>
      <c r="H53" s="44"/>
      <c r="I53" s="44"/>
      <c r="J53" s="44"/>
      <c r="K53" s="65"/>
      <c r="L53" s="66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7"/>
      <c r="K54" s="67"/>
      <c r="L54" s="67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7"/>
      <c r="K55" s="67"/>
      <c r="L55" s="67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7"/>
      <c r="K56" s="67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2:D43"/>
    <mergeCell ref="K21:K22"/>
    <mergeCell ref="L9:L12"/>
    <mergeCell ref="B15:C16"/>
    <mergeCell ref="A33:C35"/>
    <mergeCell ref="B42:C46"/>
    <mergeCell ref="B47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2022-04-01T02:11:33Z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