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<sst xmlns="http://schemas.openxmlformats.org/spreadsheetml/2006/main" count="136" uniqueCount="122">
  <si>
    <t>附件2</t>
  </si>
  <si>
    <t>曲江区2021年度项目支出绩效自评基础信息表</t>
  </si>
  <si>
    <t>项目名称</t>
  </si>
  <si>
    <t>开展农村保洁工作督导、检查、宣传工作经费</t>
  </si>
  <si>
    <t>项目负责人及联系电话</t>
  </si>
  <si>
    <t>林志文 6650808</t>
  </si>
  <si>
    <t>经办人及电话</t>
  </si>
  <si>
    <t>刘佩瑶 6643882</t>
  </si>
  <si>
    <t>佐证材料</t>
  </si>
  <si>
    <t>单位名称</t>
  </si>
  <si>
    <t>韶关市曲江区住房和城乡建设管理局</t>
  </si>
  <si>
    <t>资金安排文号</t>
  </si>
  <si>
    <t>韶曲财</t>
  </si>
  <si>
    <t>预算支出功能科目名称及代码</t>
  </si>
  <si>
    <t>其他国有土地使用权出让收入安排的支出-2120899</t>
  </si>
  <si>
    <t>归口股室</t>
  </si>
  <si>
    <t>经济(外经)股</t>
  </si>
  <si>
    <t>主管部门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</si>
  <si>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</si>
  <si>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部门预算部门职能类                              </t>
    </r>
  </si>
  <si>
    <t>一、项目申请依据</t>
  </si>
  <si>
    <t>项目建设内容</t>
  </si>
  <si>
    <t>每月到各镇开展清洁美考核，对环卫外包企业进行考核、卫生巡查、督导，开展环境卫生宣传工作，确保各镇农村认真抓好落实大清洁乡村美工作要求，四边干净整洁，开展多种形式宣传活动，大力宣传农村生活垃圾处理的各项政策措施。</t>
  </si>
  <si>
    <t>附件1 韶曲财﹝2021﹞7号 关于下达2021年部门预算指标的通知</t>
  </si>
  <si>
    <t>项目设立的依据</t>
  </si>
  <si>
    <t>1.部门预算项目：韶曲财﹝2021﹞7号
2.专项资金：
3.其他资金：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</si>
  <si>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</si>
  <si>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</si>
  <si>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</si>
  <si>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韶关市曲江区“大清洁乡村美”财政预算内奖补资金安排方案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</si>
  <si>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</si>
  <si>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</si>
  <si>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</si>
  <si>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</si>
  <si>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</si>
  <si>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30000.00元</t>
  </si>
  <si>
    <t>待安排资金</t>
  </si>
  <si>
    <t>上年度结转结余金额</t>
  </si>
  <si>
    <t xml:space="preserve">         0.00     元   </t>
  </si>
  <si>
    <t>其中：财政拨款（区级专款）</t>
  </si>
  <si>
    <t xml:space="preserve">            0.00     元</t>
  </si>
  <si>
    <t>其他资金(自筹)</t>
  </si>
  <si>
    <t xml:space="preserve">       0.00     元</t>
  </si>
  <si>
    <t>年度资金安排总额：</t>
  </si>
  <si>
    <t xml:space="preserve">       30000.00   元</t>
  </si>
  <si>
    <t xml:space="preserve">          30000.00   元</t>
  </si>
  <si>
    <t>实际支出总额：</t>
  </si>
  <si>
    <t xml:space="preserve">       29976.71   元</t>
  </si>
  <si>
    <t xml:space="preserve">          29976.71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</si>
  <si>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</si>
  <si>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</si>
  <si>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</si>
  <si>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</si>
  <si>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</si>
  <si>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</si>
  <si>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</si>
  <si>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</si>
  <si>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</si>
  <si>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</si>
  <si>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</si>
  <si>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</si>
  <si>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资金情况说明（未按预期到位/支付的原因；未支付完成的原因以及下一步工作计划）：办公费用、车辆费用、劳务维修费等，2021年实际支出29976.71元，已按实际费用支出完。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</si>
  <si>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</si>
  <si>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</si>
  <si>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</si>
  <si>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</si>
  <si>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</si>
  <si>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</si>
  <si>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</si>
  <si>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办公费用、车辆费用、劳务维修费等，2021年实际支出29976.71元，已按实际费用支出完。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</si>
  <si>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</si>
  <si>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</si>
  <si>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</si>
  <si>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</si>
  <si>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</si>
  <si>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</si>
  <si>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对各镇农村生活垃圾处理工作加强督查和指导，建立并落实农村生活垃圾收集清运处理长效机制，组织相关部门到各镇进行实地考核，每月至少组织一次专项检查，检查考核采取实地检查、明查暗访相结合的方式，通过听情况汇报、实地察看、随机抽查、调查走访等方式进行实际查看工作实效。</t>
  </si>
  <si>
    <t>每月到各镇开展清洁美考核，对环卫外包企业进行考核、卫生巡查、督导，开展环境卫生宣传工作，确保各镇农村认真抓好落实大清洁乡村美工作要求，四边干净整洁，开展多种形式宣传活动，大力宣传农村生活垃圾处理的各项政策措施，加强正面宣传引导，有利于推进农村生活垃圾处理工作。</t>
  </si>
  <si>
    <t>阶段性目标</t>
  </si>
  <si>
    <t>1、组织开展6次“大清洁、乡村美”检查考核工作；
2、加强对农村环境卫生检查考核力度；
3、宣传农村生活垃圾处理的各项政策措施。</t>
  </si>
  <si>
    <t>1、每月组织开展“大清洁、乡村美”检查考核工作；
2、加强对农村环境卫生检查考核力度；
3、宣传农村生活垃圾处理的各项政策措施。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</si>
  <si>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</si>
  <si>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</si>
  <si>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</si>
  <si>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</si>
  <si>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</si>
  <si>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</si>
  <si>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</si>
  <si>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</si>
  <si>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</si>
  <si>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</si>
  <si>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</si>
  <si>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监督检查次数</t>
  </si>
  <si>
    <t>每月一次以上</t>
  </si>
  <si>
    <t>质量指标</t>
  </si>
  <si>
    <t>宣传活动覆盖范围</t>
  </si>
  <si>
    <t>九个乡镇</t>
  </si>
  <si>
    <t>时效指标</t>
  </si>
  <si>
    <t>监督检查完成及时率</t>
  </si>
  <si>
    <t>成本指标</t>
  </si>
  <si>
    <t>预算控制</t>
  </si>
  <si>
    <t>30000元</t>
  </si>
  <si>
    <t>效益指标</t>
  </si>
  <si>
    <t>社会效益指标</t>
  </si>
  <si>
    <t>宣传覆盖率（%）</t>
  </si>
  <si>
    <t>环境检查信息公开</t>
  </si>
  <si>
    <t>每月考核情况公开</t>
  </si>
  <si>
    <t>生态效益指标</t>
  </si>
  <si>
    <t>改善农村环境质量</t>
  </si>
  <si>
    <t>有所改善</t>
  </si>
  <si>
    <t>可持续影响指标</t>
  </si>
  <si>
    <t>环境可持续影响</t>
  </si>
  <si>
    <t>提高村民爱护环境卫生意识</t>
  </si>
  <si>
    <t>提高村民爱护环境卫生的意识</t>
  </si>
  <si>
    <t>满意度指标</t>
  </si>
  <si>
    <t>服务对象满意度指标</t>
  </si>
  <si>
    <t>社会公众满意</t>
  </si>
  <si>
    <t>满意</t>
  </si>
  <si>
    <t>经办人：刘佩瑶</t>
  </si>
  <si>
    <t>单位负责人：冯海强</t>
  </si>
  <si>
    <t xml:space="preserve">             上报时间：2022.03.18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</si>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</sst>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6" borderId="15" applyNumberFormat="0" applyAlignment="0" applyProtection="0">
      <alignment vertical="center"/>
    </xf>
    <xf numFmtId="0" fontId="26" fillId="16" borderId="13" applyNumberFormat="0" applyAlignment="0" applyProtection="0">
      <alignment vertical="center"/>
    </xf>
    <xf numFmtId="0" fontId="27" fillId="19" borderId="16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abSelected="1" view="pageBreakPreview" zoomScaleNormal="100" topLeftCell="A19" workbookViewId="0">
      <selection activeCell="J23" sqref="J23:J27"/>
    </sheetView>
  </sheetViews>
  <sheetFormatPr defaultColWidth="9" defaultRowHeight="14.25"/>
  <cols>
    <col min="1" max="1" width="6.125" style="1" customWidth="1"/>
    <col min="2" max="2" width="3.75833333333333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83333333333" style="1" customWidth="1"/>
    <col min="10" max="10" width="13.625" style="4" customWidth="1"/>
    <col min="11" max="11" width="21.7583333333333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0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5" t="s">
        <v>41</v>
      </c>
      <c r="K17" s="9" t="s">
        <v>42</v>
      </c>
      <c r="L17" s="41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6"/>
      <c r="J18" s="55" t="s">
        <v>41</v>
      </c>
      <c r="K18" s="9" t="s">
        <v>42</v>
      </c>
      <c r="L18" s="41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7"/>
      <c r="J19" s="55" t="s">
        <v>41</v>
      </c>
      <c r="K19" s="26" t="s">
        <v>42</v>
      </c>
      <c r="L19" s="41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8"/>
      <c r="L22" s="9"/>
    </row>
    <row r="23" s="1" customFormat="1" ht="26" customHeight="1" spans="1:12">
      <c r="A23" s="9"/>
      <c r="B23" s="33" t="s">
        <v>60</v>
      </c>
      <c r="C23" s="33">
        <v>0</v>
      </c>
      <c r="D23" s="9">
        <v>30000</v>
      </c>
      <c r="E23" s="9"/>
      <c r="F23" s="9">
        <f>SUM(F24:F27)</f>
        <v>29976.71</v>
      </c>
      <c r="G23" s="9"/>
      <c r="H23" s="9"/>
      <c r="I23" s="9">
        <f>SUM(I24:I27)</f>
        <v>29976.71</v>
      </c>
      <c r="J23" s="59">
        <v>0.9992</v>
      </c>
      <c r="K23" s="9">
        <v>23.29</v>
      </c>
      <c r="L23" s="9"/>
    </row>
    <row r="24" s="1" customFormat="1" ht="26" customHeight="1" spans="1:12">
      <c r="A24" s="9"/>
      <c r="B24" s="29">
        <v>1</v>
      </c>
      <c r="C24" s="33">
        <v>0</v>
      </c>
      <c r="D24" s="9">
        <v>30000</v>
      </c>
      <c r="E24" s="9">
        <v>2021.07</v>
      </c>
      <c r="F24" s="9">
        <v>3814.1</v>
      </c>
      <c r="G24" s="34">
        <v>1</v>
      </c>
      <c r="H24" s="9">
        <v>2021.07</v>
      </c>
      <c r="I24" s="9">
        <v>3814.1</v>
      </c>
      <c r="J24" s="59">
        <f>I24/D23</f>
        <v>0.127136666666667</v>
      </c>
      <c r="K24" s="9">
        <v>23.29</v>
      </c>
      <c r="L24" s="9"/>
    </row>
    <row r="25" s="1" customFormat="1" ht="26" customHeight="1" spans="1:12">
      <c r="A25" s="9"/>
      <c r="B25" s="29">
        <v>2</v>
      </c>
      <c r="C25" s="33"/>
      <c r="D25" s="9"/>
      <c r="E25" s="9">
        <v>2021.09</v>
      </c>
      <c r="F25" s="9">
        <v>12631.71</v>
      </c>
      <c r="G25" s="34">
        <v>1</v>
      </c>
      <c r="H25" s="9">
        <v>2021.09</v>
      </c>
      <c r="I25" s="9">
        <v>12631.71</v>
      </c>
      <c r="J25" s="59">
        <f>SUM($I$24:I25)/$D$23</f>
        <v>0.548193666666667</v>
      </c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>
        <v>2021.11</v>
      </c>
      <c r="F26" s="9">
        <v>7083</v>
      </c>
      <c r="G26" s="34">
        <v>1</v>
      </c>
      <c r="H26" s="9">
        <v>2021.11</v>
      </c>
      <c r="I26" s="9">
        <v>7083</v>
      </c>
      <c r="J26" s="59">
        <f>SUM($I$24:I26)/$D$23</f>
        <v>0.784293666666667</v>
      </c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>
        <v>2021.12</v>
      </c>
      <c r="F27" s="9">
        <v>6447.9</v>
      </c>
      <c r="G27" s="34">
        <v>1</v>
      </c>
      <c r="H27" s="9">
        <v>2021.12</v>
      </c>
      <c r="I27" s="9">
        <v>6447.9</v>
      </c>
      <c r="J27" s="59">
        <v>0.9992</v>
      </c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/>
      <c r="C30" s="33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26" customHeight="1" spans="1:12">
      <c r="A31" s="9"/>
      <c r="B31" s="15" t="s">
        <v>61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5" t="s">
        <v>62</v>
      </c>
      <c r="B32" s="36"/>
      <c r="C32" s="36"/>
      <c r="D32" s="36"/>
      <c r="E32" s="36"/>
      <c r="F32" s="36"/>
      <c r="G32" s="36"/>
      <c r="H32" s="36"/>
      <c r="I32" s="36"/>
      <c r="J32" s="36"/>
      <c r="K32" s="60"/>
      <c r="L32" s="29"/>
    </row>
    <row r="33" s="1" customFormat="1" ht="26" customHeight="1" spans="1:12">
      <c r="A33" s="29" t="s">
        <v>63</v>
      </c>
      <c r="B33" s="29"/>
      <c r="C33" s="29"/>
      <c r="D33" s="9" t="s">
        <v>64</v>
      </c>
      <c r="E33" s="9"/>
      <c r="F33" s="9">
        <v>2021.01</v>
      </c>
      <c r="G33" s="9"/>
      <c r="H33" s="9"/>
      <c r="I33" s="9" t="s">
        <v>65</v>
      </c>
      <c r="J33" s="9"/>
      <c r="K33" s="9">
        <v>2021.01</v>
      </c>
      <c r="L33" s="9"/>
    </row>
    <row r="34" s="1" customFormat="1" ht="26" customHeight="1" spans="1:12">
      <c r="A34" s="29"/>
      <c r="B34" s="29"/>
      <c r="C34" s="29"/>
      <c r="D34" s="9" t="s">
        <v>66</v>
      </c>
      <c r="E34" s="9"/>
      <c r="F34" s="9">
        <v>2021.12</v>
      </c>
      <c r="G34" s="9"/>
      <c r="H34" s="9"/>
      <c r="I34" s="9" t="s">
        <v>67</v>
      </c>
      <c r="J34" s="9"/>
      <c r="K34" s="9">
        <v>2021.12</v>
      </c>
      <c r="L34" s="9"/>
    </row>
    <row r="35" s="1" customFormat="1" ht="43" customHeight="1" spans="1:12">
      <c r="A35" s="29"/>
      <c r="B35" s="29"/>
      <c r="C35" s="29"/>
      <c r="D35" s="9" t="s">
        <v>68</v>
      </c>
      <c r="E35" s="9"/>
      <c r="F35" s="9" t="s">
        <v>69</v>
      </c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70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1"/>
    </row>
    <row r="37" s="1" customFormat="1" ht="26" customHeight="1" spans="1:12">
      <c r="A37" s="9" t="s">
        <v>71</v>
      </c>
      <c r="B37" s="9" t="s">
        <v>72</v>
      </c>
      <c r="C37" s="9"/>
      <c r="D37" s="9"/>
      <c r="E37" s="9"/>
      <c r="F37" s="9"/>
      <c r="G37" s="10" t="s">
        <v>73</v>
      </c>
      <c r="H37" s="11"/>
      <c r="I37" s="12"/>
      <c r="J37" s="10" t="s">
        <v>74</v>
      </c>
      <c r="K37" s="12"/>
      <c r="L37" s="9"/>
    </row>
    <row r="38" s="1" customFormat="1" ht="110" customHeight="1" spans="1:12">
      <c r="A38" s="9"/>
      <c r="B38" s="10" t="s">
        <v>75</v>
      </c>
      <c r="C38" s="12"/>
      <c r="D38" s="10" t="s">
        <v>76</v>
      </c>
      <c r="E38" s="11"/>
      <c r="F38" s="12"/>
      <c r="G38" s="10" t="s">
        <v>77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78</v>
      </c>
      <c r="C39" s="12"/>
      <c r="D39" s="38" t="s">
        <v>79</v>
      </c>
      <c r="E39" s="39"/>
      <c r="F39" s="40"/>
      <c r="G39" s="38" t="s">
        <v>80</v>
      </c>
      <c r="H39" s="39"/>
      <c r="I39" s="40"/>
      <c r="J39" s="38" t="s">
        <v>81</v>
      </c>
      <c r="K39" s="40"/>
      <c r="L39" s="62"/>
    </row>
    <row r="40" s="1" customFormat="1" ht="26" customHeight="1" spans="1:12">
      <c r="A40" s="14" t="s">
        <v>82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83</v>
      </c>
      <c r="B41" s="9" t="s">
        <v>84</v>
      </c>
      <c r="C41" s="9"/>
      <c r="D41" s="9" t="s">
        <v>85</v>
      </c>
      <c r="E41" s="9" t="s">
        <v>86</v>
      </c>
      <c r="F41" s="9"/>
      <c r="G41" s="9"/>
      <c r="H41" s="9"/>
      <c r="I41" s="9" t="s">
        <v>87</v>
      </c>
      <c r="J41" s="9" t="s">
        <v>88</v>
      </c>
      <c r="K41" s="9" t="s">
        <v>89</v>
      </c>
      <c r="L41" s="9"/>
    </row>
    <row r="42" s="1" customFormat="1" ht="26" customHeight="1" spans="1:12">
      <c r="A42" s="9"/>
      <c r="B42" s="9" t="s">
        <v>90</v>
      </c>
      <c r="C42" s="9"/>
      <c r="D42" s="9" t="s">
        <v>91</v>
      </c>
      <c r="E42" s="17" t="s">
        <v>92</v>
      </c>
      <c r="F42" s="17"/>
      <c r="G42" s="17"/>
      <c r="H42" s="17"/>
      <c r="I42" s="9" t="s">
        <v>93</v>
      </c>
      <c r="J42" s="9" t="s">
        <v>93</v>
      </c>
      <c r="K42" s="9"/>
      <c r="L42" s="9"/>
    </row>
    <row r="43" s="1" customFormat="1" ht="26" customHeight="1" spans="1:12">
      <c r="A43" s="9"/>
      <c r="B43" s="9"/>
      <c r="C43" s="9"/>
      <c r="D43" s="9" t="s">
        <v>94</v>
      </c>
      <c r="E43" s="17" t="s">
        <v>95</v>
      </c>
      <c r="F43" s="17"/>
      <c r="G43" s="17"/>
      <c r="H43" s="17"/>
      <c r="I43" s="34" t="s">
        <v>96</v>
      </c>
      <c r="J43" s="34" t="s">
        <v>96</v>
      </c>
      <c r="K43" s="34"/>
      <c r="L43" s="34"/>
    </row>
    <row r="44" s="1" customFormat="1" ht="26" customHeight="1" spans="1:12">
      <c r="A44" s="9"/>
      <c r="B44" s="9"/>
      <c r="C44" s="9"/>
      <c r="D44" s="9" t="s">
        <v>97</v>
      </c>
      <c r="E44" s="17" t="s">
        <v>98</v>
      </c>
      <c r="F44" s="17"/>
      <c r="G44" s="17"/>
      <c r="H44" s="17"/>
      <c r="I44" s="34">
        <v>1</v>
      </c>
      <c r="J44" s="34">
        <v>1</v>
      </c>
      <c r="K44" s="34"/>
      <c r="L44" s="34"/>
    </row>
    <row r="45" s="1" customFormat="1" ht="26" customHeight="1" spans="1:12">
      <c r="A45" s="9"/>
      <c r="B45" s="9"/>
      <c r="C45" s="9"/>
      <c r="D45" s="9" t="s">
        <v>99</v>
      </c>
      <c r="E45" s="17" t="s">
        <v>100</v>
      </c>
      <c r="F45" s="17"/>
      <c r="G45" s="17"/>
      <c r="H45" s="17"/>
      <c r="I45" s="63" t="s">
        <v>101</v>
      </c>
      <c r="J45" s="63" t="s">
        <v>101</v>
      </c>
      <c r="K45" s="64"/>
      <c r="L45" s="64"/>
    </row>
    <row r="46" s="1" customFormat="1" ht="26" customHeight="1" spans="1:12">
      <c r="A46" s="9"/>
      <c r="B46" s="9" t="s">
        <v>102</v>
      </c>
      <c r="C46" s="9"/>
      <c r="D46" s="9" t="s">
        <v>103</v>
      </c>
      <c r="E46" s="41" t="s">
        <v>104</v>
      </c>
      <c r="F46" s="41"/>
      <c r="G46" s="41"/>
      <c r="H46" s="41"/>
      <c r="I46" s="34">
        <v>1</v>
      </c>
      <c r="J46" s="34">
        <v>1</v>
      </c>
      <c r="K46" s="9"/>
      <c r="L46" s="9"/>
    </row>
    <row r="47" s="1" customFormat="1" ht="26" customHeight="1" spans="1:12">
      <c r="A47" s="9"/>
      <c r="B47" s="9"/>
      <c r="C47" s="9"/>
      <c r="D47" s="9"/>
      <c r="E47" s="41" t="s">
        <v>105</v>
      </c>
      <c r="F47" s="41"/>
      <c r="G47" s="41"/>
      <c r="H47" s="41"/>
      <c r="I47" s="9" t="s">
        <v>106</v>
      </c>
      <c r="J47" s="9" t="s">
        <v>106</v>
      </c>
      <c r="K47" s="9"/>
      <c r="L47" s="9"/>
    </row>
    <row r="48" s="1" customFormat="1" ht="26" customHeight="1" spans="1:12">
      <c r="A48" s="9"/>
      <c r="B48" s="9"/>
      <c r="C48" s="9"/>
      <c r="D48" s="9" t="s">
        <v>107</v>
      </c>
      <c r="E48" s="17" t="s">
        <v>108</v>
      </c>
      <c r="F48" s="17"/>
      <c r="G48" s="17"/>
      <c r="H48" s="17"/>
      <c r="I48" s="9" t="s">
        <v>109</v>
      </c>
      <c r="J48" s="9" t="s">
        <v>109</v>
      </c>
      <c r="K48" s="9"/>
      <c r="L48" s="9"/>
    </row>
    <row r="49" s="1" customFormat="1" ht="26" customHeight="1" spans="1:12">
      <c r="A49" s="9"/>
      <c r="B49" s="9"/>
      <c r="C49" s="9"/>
      <c r="D49" s="9" t="s">
        <v>110</v>
      </c>
      <c r="E49" s="17" t="s">
        <v>111</v>
      </c>
      <c r="F49" s="17"/>
      <c r="G49" s="17"/>
      <c r="H49" s="17"/>
      <c r="I49" s="9" t="s">
        <v>112</v>
      </c>
      <c r="J49" s="9" t="s">
        <v>113</v>
      </c>
      <c r="K49" s="9"/>
      <c r="L49" s="9"/>
    </row>
    <row r="50" s="1" customFormat="1" ht="26" customHeight="1" spans="1:12">
      <c r="A50" s="9"/>
      <c r="B50" s="9" t="s">
        <v>114</v>
      </c>
      <c r="C50" s="9"/>
      <c r="D50" s="9" t="s">
        <v>115</v>
      </c>
      <c r="E50" s="17" t="s">
        <v>116</v>
      </c>
      <c r="F50" s="17"/>
      <c r="G50" s="17"/>
      <c r="H50" s="17"/>
      <c r="I50" s="34" t="s">
        <v>117</v>
      </c>
      <c r="J50" s="34" t="s">
        <v>117</v>
      </c>
      <c r="K50" s="34"/>
      <c r="L50" s="34"/>
    </row>
    <row r="51" s="3" customFormat="1" ht="27" customHeight="1" spans="1:12">
      <c r="A51" s="42" t="s">
        <v>118</v>
      </c>
      <c r="B51" s="42"/>
      <c r="C51" s="42"/>
      <c r="D51" s="42"/>
      <c r="E51" s="43" t="s">
        <v>119</v>
      </c>
      <c r="F51" s="43"/>
      <c r="G51" s="42"/>
      <c r="H51" s="42" t="s">
        <v>120</v>
      </c>
      <c r="I51" s="42"/>
      <c r="J51" s="42"/>
      <c r="K51" s="42"/>
      <c r="L51" s="43"/>
    </row>
    <row r="52" s="1" customFormat="1" ht="54" customHeight="1" spans="1:12">
      <c r="A52" s="44" t="s">
        <v>121</v>
      </c>
      <c r="B52" s="44"/>
      <c r="C52" s="44"/>
      <c r="D52" s="44"/>
      <c r="E52" s="44"/>
      <c r="F52" s="44"/>
      <c r="G52" s="44"/>
      <c r="H52" s="44"/>
      <c r="I52" s="44"/>
      <c r="J52" s="44"/>
      <c r="K52" s="65"/>
      <c r="L52" s="66"/>
    </row>
    <row r="53" s="1" customFormat="1" spans="1:12">
      <c r="A53" s="45"/>
      <c r="B53" s="45"/>
      <c r="C53" s="45"/>
      <c r="D53" s="45"/>
      <c r="E53" s="45"/>
      <c r="F53" s="45"/>
      <c r="G53" s="45"/>
      <c r="H53" s="45"/>
      <c r="I53" s="45"/>
      <c r="J53" s="67"/>
      <c r="K53" s="67"/>
      <c r="L53" s="67"/>
    </row>
    <row r="54" s="1" customFormat="1" spans="1:12">
      <c r="A54" s="45"/>
      <c r="B54" s="45"/>
      <c r="C54" s="45"/>
      <c r="D54" s="45"/>
      <c r="E54" s="45"/>
      <c r="F54" s="45"/>
      <c r="G54" s="45"/>
      <c r="H54" s="45"/>
      <c r="I54" s="45"/>
      <c r="J54" s="67"/>
      <c r="K54" s="67"/>
      <c r="L54" s="67"/>
    </row>
    <row r="55" s="1" customFormat="1" spans="1:12">
      <c r="A55" s="45"/>
      <c r="B55" s="45"/>
      <c r="C55" s="45"/>
      <c r="D55" s="45"/>
      <c r="E55" s="45"/>
      <c r="F55" s="45"/>
      <c r="G55" s="45"/>
      <c r="H55" s="45"/>
      <c r="I55" s="45"/>
      <c r="J55" s="67"/>
      <c r="K55" s="67"/>
      <c r="L55" s="67"/>
    </row>
    <row r="56" s="1" customFormat="1" spans="1:12">
      <c r="A56" s="45"/>
      <c r="B56" s="45"/>
      <c r="C56" s="45"/>
      <c r="D56" s="45"/>
      <c r="E56" s="45"/>
      <c r="F56" s="45"/>
      <c r="G56" s="45"/>
      <c r="H56" s="45"/>
      <c r="I56" s="45"/>
      <c r="J56" s="67"/>
      <c r="K56" s="67"/>
      <c r="L56" s="67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7"/>
      <c r="K57" s="67"/>
      <c r="L57" s="67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7"/>
      <c r="K58" s="67"/>
      <c r="L58" s="67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7"/>
      <c r="K59" s="67"/>
      <c r="L59" s="67"/>
    </row>
  </sheetData>
  <mergeCells count="9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B50:C50"/>
    <mergeCell ref="E50:H50"/>
    <mergeCell ref="A51:D51"/>
    <mergeCell ref="E51:F51"/>
    <mergeCell ref="H51:J51"/>
    <mergeCell ref="A52:J52"/>
    <mergeCell ref="A14:A31"/>
    <mergeCell ref="A37:A39"/>
    <mergeCell ref="A41:A50"/>
    <mergeCell ref="B21:B22"/>
    <mergeCell ref="C21:C22"/>
    <mergeCell ref="D21:D22"/>
    <mergeCell ref="D46:D47"/>
    <mergeCell ref="K21:K22"/>
    <mergeCell ref="L9:L12"/>
    <mergeCell ref="B15:C16"/>
    <mergeCell ref="A33:C35"/>
    <mergeCell ref="B42:C45"/>
    <mergeCell ref="B46:C4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2022-03-31T09:33:54Z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D4BE13C03C6F4237A794B7A8773739DD</vt:lpwstr>
  </property>
</Properties>
</file>