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<sst xmlns="http://schemas.openxmlformats.org/spreadsheetml/2006/main" count="143" uniqueCount="124">
  <si>
    <t>附件2</t>
  </si>
  <si>
    <t>曲江区2021年度项目支出绩效自评基础信息表</t>
  </si>
  <si>
    <t>项目名称</t>
  </si>
  <si>
    <t>曲江城区公共绿化管养服务（2021年）</t>
  </si>
  <si>
    <t>项目负责人及联系电话</t>
  </si>
  <si>
    <t>翟景威 6681209</t>
  </si>
  <si>
    <t>经办人及电话</t>
  </si>
  <si>
    <t>刘佩瑶 6643882</t>
  </si>
  <si>
    <t>佐证材料</t>
  </si>
  <si>
    <t>单位名称</t>
  </si>
  <si>
    <t>韶关市曲江区住房和城乡建设管理局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</si>
  <si>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</si>
  <si>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</si>
  <si>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</si>
  <si>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</si>
  <si>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</si>
  <si>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</si>
  <si>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</si>
  <si>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</si>
  <si>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</si>
  <si>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</si>
  <si>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</si>
  <si>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对曲江城区范围内公共绿地内绿化苗木、行道树、园路、园林设施、马鞍山后山公共厕所、马鞍山风景林地、城区街道主干道两侧杂草、四季时花种植、春节盆花摆放等以及管养范围内的保洁等日常管养。</t>
  </si>
  <si>
    <t>附件1 韶曲财﹝2021﹞7号 关于下达2021年部门预算指标的通知；附件2 关于《曲江区城区公共绿化管养购买服务采购资金的请示》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</si>
  <si>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</si>
  <si>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</si>
  <si>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</si>
  <si>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</si>
  <si>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</si>
  <si>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为更好提升城区绿化养护水平，达到我市创文巩园和城市综合管理考核评分要求，解决我单位人员逐年减少的问题，对城区公共绿地实施全面外包，实行绿化管护，从而提升我区人居环境。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</si>
  <si>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</si>
  <si>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</si>
  <si>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</si>
  <si>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</si>
  <si>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</si>
  <si>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4947922.33元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</si>
  <si>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</si>
  <si>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</si>
  <si>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</si>
  <si>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</si>
  <si>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0.00     元</t>
  </si>
  <si>
    <t>其他资金(自筹)</t>
  </si>
  <si>
    <t xml:space="preserve">       0.00     元</t>
  </si>
  <si>
    <t>年度资金安排总额：</t>
  </si>
  <si>
    <t xml:space="preserve">     4947922.33   元</t>
  </si>
  <si>
    <t xml:space="preserve">        4947922.33   元</t>
  </si>
  <si>
    <t>实际支出总额：</t>
  </si>
  <si>
    <t xml:space="preserve">     4912828.93   元</t>
  </si>
  <si>
    <t xml:space="preserve">        4912828.93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</si>
  <si>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</si>
  <si>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</si>
  <si>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</si>
  <si>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</si>
  <si>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</si>
  <si>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</si>
  <si>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</si>
  <si>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</si>
  <si>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</si>
  <si>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</si>
  <si>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</si>
  <si>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</si>
  <si>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资金情况说明（未按预期到位/支付的原因；未支付完成的原因以及下一步工作计划）：2021年实际支出4912828.93元，已按实际费用支出完成。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</si>
  <si>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</si>
  <si>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</si>
  <si>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</si>
  <si>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</si>
  <si>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</si>
  <si>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</si>
  <si>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</si>
  <si>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2021年实际支出4912828.93元，已按实际费用支出完成。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</si>
  <si>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</si>
  <si>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</si>
  <si>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</si>
  <si>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</si>
  <si>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</si>
  <si>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</si>
  <si>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为更好提升城区绿化养护水平，能够确保公共绿化更加整洁、优美、有序，达到我市创文巩园和城市综合管理考核评分要求，进一步改善民生，提升人民生活质量，使生态环境不断得到提升。</t>
  </si>
  <si>
    <t>为更好地提升曲江城区绿化养护水平，达到我市创文巩园和城市综合管理考核评分要求，解决我单位人员逐年减少的问题，对城区公共绿地实施全面外包，实行绿化管护,从而提升我区的人居环境。</t>
  </si>
  <si>
    <t>阶段性目标</t>
  </si>
  <si>
    <t>1、提升曲江城区绿化养护水平；
2、解决我单位人员逐年减少问题；
3、改善我区生态环境水平，营造良好的绿化景观环境，提高我区居民的居住环境。</t>
  </si>
  <si>
    <t xml:space="preserve">1、提升曲江城区绿化养护水平；
2、解决我单位人员逐年减少问题；
3、改善我区生态环境水平，营造良好的绿化景观环境，提高我区居民的居住环境。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</si>
  <si>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</si>
  <si>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</si>
  <si>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</si>
  <si>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</si>
  <si>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</si>
  <si>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</si>
  <si>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</si>
  <si>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</si>
  <si>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</si>
  <si>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</si>
  <si>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</si>
  <si>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管养人数（人）</t>
  </si>
  <si>
    <t>≥103</t>
  </si>
  <si>
    <t>绿地养护面积㎡</t>
  </si>
  <si>
    <t>452054.39㎡</t>
  </si>
  <si>
    <t>质量指标</t>
  </si>
  <si>
    <t>城区公共绿地绿化养护标准</t>
  </si>
  <si>
    <t>一级</t>
  </si>
  <si>
    <t>时效指标</t>
  </si>
  <si>
    <t>项目按期完成率(%)</t>
  </si>
  <si>
    <t>成本指标</t>
  </si>
  <si>
    <t>成本控制情况</t>
  </si>
  <si>
    <t>不超过合同金额</t>
  </si>
  <si>
    <t>效益指标</t>
  </si>
  <si>
    <t>经济效益指标</t>
  </si>
  <si>
    <t>花草树木进行修剪起到美化环境</t>
  </si>
  <si>
    <t>进行四季时花种植及养护</t>
  </si>
  <si>
    <t>社会效益指标</t>
  </si>
  <si>
    <t>改善当地居住环境</t>
  </si>
  <si>
    <t>&gt;95%</t>
  </si>
  <si>
    <t>绿化及其它维护</t>
  </si>
  <si>
    <t>城区公共绿地管护及卫生保洁</t>
  </si>
  <si>
    <t>生态效益指标</t>
  </si>
  <si>
    <t>管护任务完成率(%)</t>
  </si>
  <si>
    <t>可持续影响指标</t>
  </si>
  <si>
    <t>城区公共绿地管护质量提高</t>
  </si>
  <si>
    <t>满意度指标</t>
  </si>
  <si>
    <t>服务对象满意度指标</t>
  </si>
  <si>
    <t>群众对环境改善的满意度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</si>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</sst>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28" fillId="23" borderId="17" applyNumberForma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Normal="100" topLeftCell="A16" workbookViewId="0">
      <selection activeCell="J25" sqref="J25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7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0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1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6"/>
      <c r="J18" s="55" t="s">
        <v>41</v>
      </c>
      <c r="K18" s="9" t="s">
        <v>42</v>
      </c>
      <c r="L18" s="41"/>
    </row>
    <row r="19" s="1" customFormat="1" ht="32" customHeight="1" spans="1:12">
      <c r="A19" s="9"/>
      <c r="B19" s="24" t="s">
        <v>46</v>
      </c>
      <c r="C19" s="25"/>
      <c r="D19" s="26" t="s">
        <v>47</v>
      </c>
      <c r="E19" s="26"/>
      <c r="F19" s="17" t="s">
        <v>39</v>
      </c>
      <c r="G19" s="17"/>
      <c r="H19" s="27" t="s">
        <v>48</v>
      </c>
      <c r="I19" s="57"/>
      <c r="J19" s="55" t="s">
        <v>41</v>
      </c>
      <c r="K19" s="26" t="s">
        <v>42</v>
      </c>
      <c r="L19" s="41"/>
    </row>
    <row r="20" s="1" customFormat="1" ht="26" customHeight="1" spans="1:12">
      <c r="A20" s="9"/>
      <c r="B20" s="28" t="s">
        <v>49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50</v>
      </c>
      <c r="E21" s="9" t="s">
        <v>51</v>
      </c>
      <c r="F21" s="9"/>
      <c r="G21" s="9"/>
      <c r="H21" s="32" t="s">
        <v>52</v>
      </c>
      <c r="I21" s="32"/>
      <c r="J21" s="32"/>
      <c r="K21" s="26" t="s">
        <v>53</v>
      </c>
      <c r="L21" s="9"/>
    </row>
    <row r="22" s="1" customFormat="1" ht="26" customHeight="1" spans="1:12">
      <c r="A22" s="9"/>
      <c r="B22" s="30"/>
      <c r="C22" s="31"/>
      <c r="D22" s="31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8"/>
      <c r="L22" s="9"/>
    </row>
    <row r="23" s="1" customFormat="1" ht="26" customHeight="1" spans="1:12">
      <c r="A23" s="9"/>
      <c r="B23" s="33" t="s">
        <v>60</v>
      </c>
      <c r="C23" s="33">
        <v>0</v>
      </c>
      <c r="D23" s="9">
        <v>4947922.33</v>
      </c>
      <c r="E23" s="9"/>
      <c r="F23" s="9">
        <f>SUM(F24:F29)</f>
        <v>4912828.93</v>
      </c>
      <c r="G23" s="9"/>
      <c r="H23" s="9"/>
      <c r="I23" s="9">
        <f>SUM(I24:I29)</f>
        <v>4912828.93</v>
      </c>
      <c r="J23" s="59">
        <f>I23/D23</f>
        <v>0.992907447275956</v>
      </c>
      <c r="K23" s="9">
        <v>35093.4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4947922.33</v>
      </c>
      <c r="E24" s="9">
        <v>2021.02</v>
      </c>
      <c r="F24" s="9">
        <v>693799.27</v>
      </c>
      <c r="G24" s="34">
        <v>1</v>
      </c>
      <c r="H24" s="9">
        <v>2021.02</v>
      </c>
      <c r="I24" s="9">
        <v>693799.27</v>
      </c>
      <c r="J24" s="59">
        <f>I24/D24</f>
        <v>0.140220323547399</v>
      </c>
      <c r="K24" s="9">
        <v>35093.4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>
        <v>2021.04</v>
      </c>
      <c r="F25" s="9">
        <v>895779.18</v>
      </c>
      <c r="G25" s="34">
        <v>1</v>
      </c>
      <c r="H25" s="9">
        <v>2021.04</v>
      </c>
      <c r="I25" s="9">
        <v>895779.18</v>
      </c>
      <c r="J25" s="59">
        <f>SUM($I$24:I25)/$D$23</f>
        <v>0.32126180323449</v>
      </c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>
        <v>2021.06</v>
      </c>
      <c r="F26" s="9">
        <v>745478.26</v>
      </c>
      <c r="G26" s="34">
        <v>1</v>
      </c>
      <c r="H26" s="9">
        <v>2021.06</v>
      </c>
      <c r="I26" s="9">
        <v>745478.26</v>
      </c>
      <c r="J26" s="59">
        <f>SUM($I$24:I26)/$D$23</f>
        <v>0.471926710700812</v>
      </c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>
        <v>2021.07</v>
      </c>
      <c r="F27" s="9">
        <v>489445.1</v>
      </c>
      <c r="G27" s="34">
        <v>1</v>
      </c>
      <c r="H27" s="9">
        <v>2021.07</v>
      </c>
      <c r="I27" s="9">
        <v>489445.1</v>
      </c>
      <c r="J27" s="59">
        <f>SUM($I$24:I27)/$D$23</f>
        <v>0.570846028215645</v>
      </c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>
        <v>2021.09</v>
      </c>
      <c r="F28" s="9">
        <v>1114875.67</v>
      </c>
      <c r="G28" s="34">
        <v>1</v>
      </c>
      <c r="H28" s="9">
        <v>2021.09</v>
      </c>
      <c r="I28" s="9">
        <v>1114875.67</v>
      </c>
      <c r="J28" s="59">
        <f>SUM($I$24:I28)/$D$23</f>
        <v>0.796168010988159</v>
      </c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>
        <v>2021.11</v>
      </c>
      <c r="F29" s="9">
        <v>973451.45</v>
      </c>
      <c r="G29" s="34">
        <v>1</v>
      </c>
      <c r="H29" s="9">
        <v>2021.11</v>
      </c>
      <c r="I29" s="9">
        <v>973451.45</v>
      </c>
      <c r="J29" s="59">
        <f>SUM($I$24:I29)/$D$23</f>
        <v>0.992907447275956</v>
      </c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61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63</v>
      </c>
      <c r="B33" s="29"/>
      <c r="C33" s="29"/>
      <c r="D33" s="9" t="s">
        <v>64</v>
      </c>
      <c r="E33" s="9"/>
      <c r="F33" s="9">
        <v>2021.01</v>
      </c>
      <c r="G33" s="9"/>
      <c r="H33" s="9"/>
      <c r="I33" s="9" t="s">
        <v>65</v>
      </c>
      <c r="J33" s="9"/>
      <c r="K33" s="9">
        <v>2021.01</v>
      </c>
      <c r="L33" s="9"/>
    </row>
    <row r="34" s="1" customFormat="1" ht="26" customHeight="1" spans="1:12">
      <c r="A34" s="29"/>
      <c r="B34" s="29"/>
      <c r="C34" s="29"/>
      <c r="D34" s="9" t="s">
        <v>66</v>
      </c>
      <c r="E34" s="9"/>
      <c r="F34" s="9">
        <v>2021.12</v>
      </c>
      <c r="G34" s="9"/>
      <c r="H34" s="9"/>
      <c r="I34" s="9" t="s">
        <v>67</v>
      </c>
      <c r="J34" s="9"/>
      <c r="K34" s="9">
        <v>2021.12</v>
      </c>
      <c r="L34" s="9"/>
    </row>
    <row r="35" s="1" customFormat="1" ht="43" customHeight="1" spans="1:12">
      <c r="A35" s="29"/>
      <c r="B35" s="29"/>
      <c r="C35" s="29"/>
      <c r="D35" s="9" t="s">
        <v>68</v>
      </c>
      <c r="E35" s="9"/>
      <c r="F35" s="9" t="s">
        <v>69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70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71</v>
      </c>
      <c r="B37" s="9" t="s">
        <v>72</v>
      </c>
      <c r="C37" s="9"/>
      <c r="D37" s="9"/>
      <c r="E37" s="9"/>
      <c r="F37" s="9"/>
      <c r="G37" s="10" t="s">
        <v>73</v>
      </c>
      <c r="H37" s="11"/>
      <c r="I37" s="12"/>
      <c r="J37" s="10" t="s">
        <v>74</v>
      </c>
      <c r="K37" s="12"/>
      <c r="L37" s="9"/>
    </row>
    <row r="38" s="1" customFormat="1" ht="72" customHeight="1" spans="1:12">
      <c r="A38" s="9"/>
      <c r="B38" s="10" t="s">
        <v>75</v>
      </c>
      <c r="C38" s="12"/>
      <c r="D38" s="10" t="s">
        <v>76</v>
      </c>
      <c r="E38" s="11"/>
      <c r="F38" s="12"/>
      <c r="G38" s="10" t="s">
        <v>77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78</v>
      </c>
      <c r="C39" s="12"/>
      <c r="D39" s="38" t="s">
        <v>79</v>
      </c>
      <c r="E39" s="39"/>
      <c r="F39" s="40"/>
      <c r="G39" s="38" t="s">
        <v>80</v>
      </c>
      <c r="H39" s="39"/>
      <c r="I39" s="40"/>
      <c r="J39" s="38" t="s">
        <v>81</v>
      </c>
      <c r="K39" s="40"/>
      <c r="L39" s="62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4" t="s">
        <v>98</v>
      </c>
      <c r="J44" s="34" t="s">
        <v>98</v>
      </c>
      <c r="K44" s="34"/>
      <c r="L44" s="34"/>
    </row>
    <row r="45" s="1" customFormat="1" ht="26" customHeight="1" spans="1:12">
      <c r="A45" s="9"/>
      <c r="B45" s="9"/>
      <c r="C45" s="9"/>
      <c r="D45" s="9" t="s">
        <v>99</v>
      </c>
      <c r="E45" s="17" t="s">
        <v>100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3" t="s">
        <v>103</v>
      </c>
      <c r="J46" s="63" t="s">
        <v>103</v>
      </c>
      <c r="K46" s="64"/>
      <c r="L46" s="64"/>
    </row>
    <row r="47" s="1" customFormat="1" ht="26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9" t="s">
        <v>107</v>
      </c>
      <c r="J47" s="9" t="s">
        <v>107</v>
      </c>
      <c r="K47" s="9"/>
      <c r="L47" s="9"/>
    </row>
    <row r="48" s="1" customFormat="1" ht="26" customHeight="1" spans="1:12">
      <c r="A48" s="9"/>
      <c r="B48" s="9"/>
      <c r="C48" s="9"/>
      <c r="D48" s="9" t="s">
        <v>108</v>
      </c>
      <c r="E48" s="41" t="s">
        <v>109</v>
      </c>
      <c r="F48" s="41"/>
      <c r="G48" s="41"/>
      <c r="H48" s="41"/>
      <c r="I48" s="9" t="s">
        <v>110</v>
      </c>
      <c r="J48" s="9" t="s">
        <v>110</v>
      </c>
      <c r="K48" s="9"/>
      <c r="L48" s="9"/>
    </row>
    <row r="49" s="1" customFormat="1" ht="26" customHeight="1" spans="1:12">
      <c r="A49" s="9"/>
      <c r="B49" s="9"/>
      <c r="C49" s="9"/>
      <c r="D49" s="9"/>
      <c r="E49" s="41" t="s">
        <v>111</v>
      </c>
      <c r="F49" s="41"/>
      <c r="G49" s="41"/>
      <c r="H49" s="41"/>
      <c r="I49" s="9" t="s">
        <v>112</v>
      </c>
      <c r="J49" s="9" t="s">
        <v>112</v>
      </c>
      <c r="K49" s="9"/>
      <c r="L49" s="9"/>
    </row>
    <row r="50" s="1" customFormat="1" ht="26" customHeight="1" spans="1:12">
      <c r="A50" s="9"/>
      <c r="B50" s="9"/>
      <c r="C50" s="9"/>
      <c r="D50" s="9" t="s">
        <v>113</v>
      </c>
      <c r="E50" s="17" t="s">
        <v>114</v>
      </c>
      <c r="F50" s="17"/>
      <c r="G50" s="17"/>
      <c r="H50" s="17"/>
      <c r="I50" s="34">
        <v>1</v>
      </c>
      <c r="J50" s="34">
        <v>1</v>
      </c>
      <c r="K50" s="9"/>
      <c r="L50" s="9"/>
    </row>
    <row r="51" s="1" customFormat="1" ht="26" customHeight="1" spans="1:12">
      <c r="A51" s="9"/>
      <c r="B51" s="9"/>
      <c r="C51" s="9"/>
      <c r="D51" s="9" t="s">
        <v>115</v>
      </c>
      <c r="E51" s="17" t="s">
        <v>111</v>
      </c>
      <c r="F51" s="17"/>
      <c r="G51" s="17"/>
      <c r="H51" s="17"/>
      <c r="I51" s="9" t="s">
        <v>116</v>
      </c>
      <c r="J51" s="9" t="s">
        <v>116</v>
      </c>
      <c r="K51" s="9"/>
      <c r="L51" s="9"/>
    </row>
    <row r="52" s="1" customFormat="1" ht="26" customHeight="1" spans="1:12">
      <c r="A52" s="9"/>
      <c r="B52" s="9" t="s">
        <v>117</v>
      </c>
      <c r="C52" s="9"/>
      <c r="D52" s="9" t="s">
        <v>118</v>
      </c>
      <c r="E52" s="17" t="s">
        <v>119</v>
      </c>
      <c r="F52" s="17"/>
      <c r="G52" s="17"/>
      <c r="H52" s="17"/>
      <c r="I52" s="34" t="s">
        <v>110</v>
      </c>
      <c r="J52" s="34" t="s">
        <v>110</v>
      </c>
      <c r="K52" s="34"/>
      <c r="L52" s="34"/>
    </row>
    <row r="53" s="3" customFormat="1" ht="27" customHeight="1" spans="1:12">
      <c r="A53" s="42" t="s">
        <v>120</v>
      </c>
      <c r="B53" s="42"/>
      <c r="C53" s="42"/>
      <c r="D53" s="42"/>
      <c r="E53" s="43" t="s">
        <v>121</v>
      </c>
      <c r="F53" s="43"/>
      <c r="G53" s="42"/>
      <c r="H53" s="42" t="s">
        <v>122</v>
      </c>
      <c r="I53" s="42"/>
      <c r="J53" s="42"/>
      <c r="K53" s="42"/>
      <c r="L53" s="43"/>
    </row>
    <row r="54" s="1" customFormat="1" ht="54" customHeight="1" spans="1:12">
      <c r="A54" s="44" t="s">
        <v>123</v>
      </c>
      <c r="B54" s="44"/>
      <c r="C54" s="44"/>
      <c r="D54" s="44"/>
      <c r="E54" s="44"/>
      <c r="F54" s="44"/>
      <c r="G54" s="44"/>
      <c r="H54" s="44"/>
      <c r="I54" s="44"/>
      <c r="J54" s="44"/>
      <c r="K54" s="65"/>
      <c r="L54" s="66"/>
    </row>
    <row r="55" s="1" customFormat="1" spans="1:12">
      <c r="A55" s="45"/>
      <c r="B55" s="45"/>
      <c r="C55" s="45"/>
      <c r="D55" s="45"/>
      <c r="E55" s="45"/>
      <c r="F55" s="45"/>
      <c r="G55" s="45"/>
      <c r="H55" s="45"/>
      <c r="I55" s="45"/>
      <c r="J55" s="67"/>
      <c r="K55" s="67"/>
      <c r="L55" s="67"/>
    </row>
    <row r="56" s="1" customFormat="1" spans="1:12">
      <c r="A56" s="45"/>
      <c r="B56" s="45"/>
      <c r="C56" s="45"/>
      <c r="D56" s="45"/>
      <c r="E56" s="45"/>
      <c r="F56" s="45"/>
      <c r="G56" s="45"/>
      <c r="H56" s="45"/>
      <c r="I56" s="45"/>
      <c r="J56" s="67"/>
      <c r="K56" s="67"/>
      <c r="L56" s="67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2:D43"/>
    <mergeCell ref="D48:D49"/>
    <mergeCell ref="K21:K22"/>
    <mergeCell ref="L9:L12"/>
    <mergeCell ref="B15:C16"/>
    <mergeCell ref="A33:C35"/>
    <mergeCell ref="B42:C46"/>
    <mergeCell ref="B47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