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<sst xmlns="http://schemas.openxmlformats.org/spreadsheetml/2006/main" count="143" uniqueCount="126">
  <si>
    <t>附件2</t>
  </si>
  <si>
    <t>曲江区2021年度项目支出绩效自评基础信息表</t>
  </si>
  <si>
    <t>项目名称</t>
  </si>
  <si>
    <t>曲江区城乡环卫作业项目经费</t>
  </si>
  <si>
    <t>项目负责人及联系电话</t>
  </si>
  <si>
    <t>翟景威 6681209</t>
  </si>
  <si>
    <t>经办人及电话</t>
  </si>
  <si>
    <t>刘佩瑶 6643882</t>
  </si>
  <si>
    <t>佐证材料</t>
  </si>
  <si>
    <t>单位名称</t>
  </si>
  <si>
    <t>韶关市曲江区住房和城乡建设管理局</t>
  </si>
  <si>
    <t>资金安排文号</t>
  </si>
  <si>
    <t>韶曲财</t>
  </si>
  <si>
    <t>预算支出功能科目名称及代码</t>
  </si>
  <si>
    <t>其他国有土地使用权出让收入安排的支出-2120899</t>
  </si>
  <si>
    <t>归口股室</t>
  </si>
  <si>
    <t>经济（外经）股</t>
  </si>
  <si>
    <t>主管部门</t>
  </si>
  <si>
    <t>项目类型</t>
  </si>
  <si>
    <r>
      <rPr>
        <sz val="10"/>
        <rFont val="宋体"/>
        <charset val="134"/>
      </rPr>
      <t>1.基本建设类□  其中：新建 □ 扩建 □ 改建 □  
2.行政事业类□  其中：采购 □ 修缮 □ 奖励/补贴 □ 检测检疫 □
3.其他项目类</t>
    </r>
    <r>
      <rPr>
        <sz val="10"/>
        <rFont val="Wingdings 2"/>
        <charset val="134"/>
      </rPr>
      <t>R</t>
    </r>
    <r>
      <rPr>
        <sz val="10"/>
        <rFont val="宋体"/>
        <charset val="134"/>
      </rPr>
      <t xml:space="preserve">  </t>
    </r>
    <r>
      <rPr>
        <u/>
        <sz val="10"/>
        <rFont val="宋体"/>
        <charset val="134"/>
      </rPr>
      <t xml:space="preserve"> 部门预算部门职能类                              </t>
    </r>
  </si>
  <si>
    <t>一、项目申请依据</t>
  </si>
  <si>
    <t>项目建设内容</t>
  </si>
  <si>
    <t>城区内环卫相关作业内容以及城区范围内垃圾转运、环卫专用车辆和设施设备配置与更新、维护保养管理及特殊情况下的环卫保障等服务，各镇街道清扫保洁及洒水、中转站维护管理及各乡镇管辖范围内垃圾收集点至中转站的垃圾转运。</t>
  </si>
  <si>
    <t>附件1 韶曲财﹝2021﹞7号 关于下达2021年部门预算指标的通知；附件2 关于《韶关市曲江区城乡环卫作业项目》采购资金的请示</t>
  </si>
  <si>
    <t>项目设立的依据</t>
  </si>
  <si>
    <t>1.部门预算项目：韶曲财﹝2021﹞7号
2.专项资金：
3.其他资金：</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</si>
  <si>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</si>
  <si>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</si>
  <si>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</si>
  <si>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关于《韶关市曲江区城乡环卫作业项目》采购资金的请示，根据区政府十五届36次常务会议和区委十三届82次常委会议审议通过《2019年韶关市曲江区城乡环卫作业购买服务方案》</t>
  </si>
  <si>
    <t>二、资金安排</t>
  </si>
  <si>
    <t>资金 情况
（元）</t>
  </si>
  <si>
    <t>资金总体情况</t>
  </si>
  <si>
    <t>计划安排</t>
  </si>
  <si>
    <t>项目开始年度至本年度止累计金额（元）</t>
  </si>
  <si>
    <t>元</t>
  </si>
  <si>
    <t>待安排资金</t>
  </si>
  <si>
    <t>上年度结转结余金额</t>
  </si>
  <si>
    <t xml:space="preserve">         0.00     元   </t>
  </si>
  <si>
    <t>其中：财政拨款（区级专款）</t>
  </si>
  <si>
    <t xml:space="preserve">            0.00     元</t>
  </si>
  <si>
    <t>其他资金(自筹)</t>
  </si>
  <si>
    <t xml:space="preserve">       0.00     元</t>
  </si>
  <si>
    <t>年度资金安排总额：</t>
  </si>
  <si>
    <t xml:space="preserve">    40093419.36   元</t>
  </si>
  <si>
    <t xml:space="preserve">       40093419.36   元</t>
  </si>
  <si>
    <t>实际支出总额：</t>
  </si>
  <si>
    <t xml:space="preserve">    30801941.84   元</t>
  </si>
  <si>
    <t xml:space="preserve">       30801941.84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</si>
  <si>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</si>
  <si>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</si>
  <si>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</si>
  <si>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</si>
  <si>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</si>
  <si>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</si>
  <si>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</si>
  <si>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</si>
  <si>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</si>
  <si>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</si>
  <si>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</si>
  <si>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</si>
  <si>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资金情况说明（未按预期到位/支付的原因；未支付完成的原因以及下一步工作计划）：2021年申请支付总金额36253203.6元，实际支出30801941.84元，已申请未支付5451261.76元，剩余3840215.76元因手续未齐全未申请支付，待2022年度区财政安排支出。</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</si>
  <si>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</si>
  <si>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</si>
  <si>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</si>
  <si>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</si>
  <si>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</si>
  <si>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</si>
  <si>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</si>
  <si>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2021年申请支付总金额36253203.6元，实际支出30801941.84元，已申请未支付5451261.76元，剩余3840215.76元因手续未齐全未申请支付，待2022年度区财政安排支出。</t>
  </si>
  <si>
    <t>四、绩效目标（预期效果）</t>
  </si>
  <si>
    <t>绩
效
目
标</t>
  </si>
  <si>
    <t>年度目标</t>
  </si>
  <si>
    <t>实际完成目标</t>
  </si>
  <si>
    <t>目标未完成原因及整改措施</t>
  </si>
  <si>
    <t>总体目标</t>
  </si>
  <si>
    <t>严格贯彻落实省、市、区关于环卫作业相关文件要求，建立起既适应我区乡镇发展需求，又符合城区环卫作业市场化运营发展方向的管理体系，按照全区统筹、科学规划、综合处理的原则，启动城乡环卫作业购买服务项目，进一步优化我区城区环卫作业，改良市场化运作机制，全面提高我区城乡环境卫生整体水平，努力打造清洁、优美的人居环境。</t>
  </si>
  <si>
    <t>城乡环卫作业一体化市场运作，进一步健全环卫保洁机制，提高清扫保洁质量，实现环卫保洁管理工作精细化、长效化、常态化管理新局面，保证每一路段都有环卫工保洁，每一片区都有管理人员巡查，做到城区垃圾日产日清，城区面貌日新月异，营造优美、整洁、干净、卫生的人居环境。</t>
  </si>
  <si>
    <t>阶段性目标</t>
  </si>
  <si>
    <t>1、强化环卫清扫保洁，环卫一线工人每天保持2次大清扫，每天出动清扫保洁人员。
2、加大环卫设备设施投入，改变清运模式，提升精细化作业，不断提高机械化清扫率。
3、加强信息化建设，利用信息化管理。加强各项技能培训，确保安全生产运行。进一步优化调整岗位，科学合理安排。</t>
  </si>
  <si>
    <t>1、对城区实行分片式网格化管理，每一路段每一公厕都有环卫工保洁，每一片区都有管理人员巡查。
2、实行机械化作业为主，人工作业为辅的作业模式。
3、建立机动应急队伍，解决突出难点问题，成立巡查组，对全区的环境保洁地域实行不间断的巡查，发现问题及时整改。</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</si>
  <si>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</si>
  <si>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</si>
  <si>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</si>
  <si>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</si>
  <si>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</si>
  <si>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</si>
  <si>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</si>
  <si>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</si>
  <si>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</si>
  <si>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</si>
  <si>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</si>
  <si>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管护面积</t>
  </si>
  <si>
    <t>3387869平方米</t>
  </si>
  <si>
    <t>中转站运营管理（座）</t>
  </si>
  <si>
    <t>11座</t>
  </si>
  <si>
    <t>公厕保洁与管理（座）</t>
  </si>
  <si>
    <t>16座</t>
  </si>
  <si>
    <t>质量指标</t>
  </si>
  <si>
    <t>常态化保洁机制</t>
  </si>
  <si>
    <t>城区和农村考核管理办法</t>
  </si>
  <si>
    <t>时效指标</t>
  </si>
  <si>
    <t>监督检查及时</t>
  </si>
  <si>
    <t>每月四次</t>
  </si>
  <si>
    <t>成本指标</t>
  </si>
  <si>
    <t>成本控制情况</t>
  </si>
  <si>
    <t>每月按实际工作量核拨</t>
  </si>
  <si>
    <t>效益指标</t>
  </si>
  <si>
    <t>经济效益指标</t>
  </si>
  <si>
    <t>环境干净整洁</t>
  </si>
  <si>
    <t>每区域配备保洁，垃圾日产日清</t>
  </si>
  <si>
    <t>社会效益指标</t>
  </si>
  <si>
    <t>居民生活环境和质量</t>
  </si>
  <si>
    <t>提高人居环境质量</t>
  </si>
  <si>
    <t>生态效益指标</t>
  </si>
  <si>
    <t>环境卫生保障率（%）</t>
  </si>
  <si>
    <t>可持续影响指标</t>
  </si>
  <si>
    <t>环境可持续影响</t>
  </si>
  <si>
    <t>城乡环卫保洁工作精细化、长效化、常态化</t>
  </si>
  <si>
    <t>满意度指标</t>
  </si>
  <si>
    <t>服务对象满意度指标</t>
  </si>
  <si>
    <t>项目覆盖区域群众满意度（%）</t>
  </si>
  <si>
    <t>经办人：刘佩瑶</t>
  </si>
  <si>
    <t>单位负责人：冯海强</t>
  </si>
  <si>
    <t xml:space="preserve">             上报时间：2022.03.18</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</si>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</sst>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3">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theme="1"/>
      <name val="宋体"/>
      <charset val="134"/>
    </font>
    <font>
      <sz val="10"/>
      <color rgb="FFFF0000"/>
      <name val="宋体"/>
      <charset val="134"/>
    </font>
    <font>
      <sz val="11"/>
      <color rgb="FF9C0006"/>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3F3F76"/>
      <name val="宋体"/>
      <charset val="0"/>
      <scheme val="minor"/>
    </font>
    <font>
      <b/>
      <sz val="18"/>
      <color theme="3"/>
      <name val="宋体"/>
      <charset val="134"/>
      <scheme val="minor"/>
    </font>
    <font>
      <sz val="11"/>
      <color theme="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bgColor indexed="64"/>
      </patternFill>
    </fill>
    <fill>
      <patternFill patternType="solid">
        <fgColor theme="8"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9" borderId="0" applyNumberFormat="0" applyBorder="0" applyAlignment="0" applyProtection="0">
      <alignment vertical="center"/>
    </xf>
    <xf numFmtId="0" fontId="17" fillId="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8" borderId="15" applyNumberFormat="0" applyFont="0" applyAlignment="0" applyProtection="0">
      <alignment vertical="center"/>
    </xf>
    <xf numFmtId="0" fontId="19" fillId="22" borderId="0" applyNumberFormat="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19" fillId="8" borderId="0" applyNumberFormat="0" applyBorder="0" applyAlignment="0" applyProtection="0">
      <alignment vertical="center"/>
    </xf>
    <xf numFmtId="0" fontId="15" fillId="0" borderId="12" applyNumberFormat="0" applyFill="0" applyAlignment="0" applyProtection="0">
      <alignment vertical="center"/>
    </xf>
    <xf numFmtId="0" fontId="19" fillId="28" borderId="0" applyNumberFormat="0" applyBorder="0" applyAlignment="0" applyProtection="0">
      <alignment vertical="center"/>
    </xf>
    <xf numFmtId="0" fontId="27" fillId="29" borderId="18" applyNumberFormat="0" applyAlignment="0" applyProtection="0">
      <alignment vertical="center"/>
    </xf>
    <xf numFmtId="0" fontId="29" fillId="29" borderId="14" applyNumberFormat="0" applyAlignment="0" applyProtection="0">
      <alignment vertical="center"/>
    </xf>
    <xf numFmtId="0" fontId="16" fillId="6" borderId="13" applyNumberFormat="0" applyAlignment="0" applyProtection="0">
      <alignment vertical="center"/>
    </xf>
    <xf numFmtId="0" fontId="13" fillId="27" borderId="0" applyNumberFormat="0" applyBorder="0" applyAlignment="0" applyProtection="0">
      <alignment vertical="center"/>
    </xf>
    <xf numFmtId="0" fontId="19" fillId="11" borderId="0" applyNumberFormat="0" applyBorder="0" applyAlignment="0" applyProtection="0">
      <alignment vertical="center"/>
    </xf>
    <xf numFmtId="0" fontId="14" fillId="0" borderId="11" applyNumberFormat="0" applyFill="0" applyAlignment="0" applyProtection="0">
      <alignment vertical="center"/>
    </xf>
    <xf numFmtId="0" fontId="22" fillId="0" borderId="16" applyNumberFormat="0" applyFill="0" applyAlignment="0" applyProtection="0">
      <alignment vertical="center"/>
    </xf>
    <xf numFmtId="0" fontId="30" fillId="32" borderId="0" applyNumberFormat="0" applyBorder="0" applyAlignment="0" applyProtection="0">
      <alignment vertical="center"/>
    </xf>
    <xf numFmtId="0" fontId="28" fillId="30" borderId="0" applyNumberFormat="0" applyBorder="0" applyAlignment="0" applyProtection="0">
      <alignment vertical="center"/>
    </xf>
    <xf numFmtId="0" fontId="13" fillId="16" borderId="0" applyNumberFormat="0" applyBorder="0" applyAlignment="0" applyProtection="0">
      <alignment vertical="center"/>
    </xf>
    <xf numFmtId="0" fontId="19" fillId="31" borderId="0" applyNumberFormat="0" applyBorder="0" applyAlignment="0" applyProtection="0">
      <alignment vertical="center"/>
    </xf>
    <xf numFmtId="0" fontId="13" fillId="5" borderId="0" applyNumberFormat="0" applyBorder="0" applyAlignment="0" applyProtection="0">
      <alignment vertical="center"/>
    </xf>
    <xf numFmtId="0" fontId="13" fillId="15" borderId="0" applyNumberFormat="0" applyBorder="0" applyAlignment="0" applyProtection="0">
      <alignment vertical="center"/>
    </xf>
    <xf numFmtId="0" fontId="13" fillId="26" borderId="0" applyNumberFormat="0" applyBorder="0" applyAlignment="0" applyProtection="0">
      <alignment vertical="center"/>
    </xf>
    <xf numFmtId="0" fontId="13" fillId="13" borderId="0" applyNumberFormat="0" applyBorder="0" applyAlignment="0" applyProtection="0">
      <alignment vertical="center"/>
    </xf>
    <xf numFmtId="0" fontId="19" fillId="25" borderId="0" applyNumberFormat="0" applyBorder="0" applyAlignment="0" applyProtection="0">
      <alignment vertical="center"/>
    </xf>
    <xf numFmtId="0" fontId="19" fillId="33" borderId="0" applyNumberFormat="0" applyBorder="0" applyAlignment="0" applyProtection="0">
      <alignment vertical="center"/>
    </xf>
    <xf numFmtId="0" fontId="13" fillId="21" borderId="0" applyNumberFormat="0" applyBorder="0" applyAlignment="0" applyProtection="0">
      <alignment vertical="center"/>
    </xf>
    <xf numFmtId="0" fontId="13" fillId="24" borderId="0" applyNumberFormat="0" applyBorder="0" applyAlignment="0" applyProtection="0">
      <alignment vertical="center"/>
    </xf>
    <xf numFmtId="0" fontId="19" fillId="20" borderId="0" applyNumberFormat="0" applyBorder="0" applyAlignment="0" applyProtection="0">
      <alignment vertical="center"/>
    </xf>
    <xf numFmtId="0" fontId="13" fillId="34" borderId="0" applyNumberFormat="0" applyBorder="0" applyAlignment="0" applyProtection="0">
      <alignment vertical="center"/>
    </xf>
    <xf numFmtId="0" fontId="19" fillId="10" borderId="0" applyNumberFormat="0" applyBorder="0" applyAlignment="0" applyProtection="0">
      <alignment vertical="center"/>
    </xf>
    <xf numFmtId="0" fontId="19" fillId="14" borderId="0" applyNumberFormat="0" applyBorder="0" applyAlignment="0" applyProtection="0">
      <alignment vertical="center"/>
    </xf>
    <xf numFmtId="0" fontId="13" fillId="19" borderId="0" applyNumberFormat="0" applyBorder="0" applyAlignment="0" applyProtection="0">
      <alignment vertical="center"/>
    </xf>
    <xf numFmtId="0" fontId="19" fillId="23" borderId="0" applyNumberFormat="0" applyBorder="0" applyAlignment="0" applyProtection="0">
      <alignment vertical="center"/>
    </xf>
    <xf numFmtId="0" fontId="1" fillId="0" borderId="0"/>
  </cellStyleXfs>
  <cellXfs count="6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tabSelected="1" view="pageBreakPreview" zoomScaleNormal="100" topLeftCell="A26" workbookViewId="0">
      <selection activeCell="F38" sqref="F38:K38"/>
    </sheetView>
  </sheetViews>
  <sheetFormatPr defaultColWidth="9" defaultRowHeight="14.25"/>
  <cols>
    <col min="1" max="1" width="6.125" style="1" customWidth="1"/>
    <col min="2" max="2" width="3.75833333333333"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83333333333" style="1" customWidth="1"/>
    <col min="10" max="10" width="13.625" style="4" customWidth="1"/>
    <col min="11" max="11" width="21.7583333333333"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6"/>
      <c r="J4" s="47" t="s">
        <v>6</v>
      </c>
      <c r="K4" s="47" t="s">
        <v>7</v>
      </c>
      <c r="L4" s="9" t="s">
        <v>8</v>
      </c>
    </row>
    <row r="5" s="1" customFormat="1" ht="32" customHeight="1" spans="1:12">
      <c r="A5" s="9" t="s">
        <v>9</v>
      </c>
      <c r="B5" s="9"/>
      <c r="C5" s="9"/>
      <c r="D5" s="10" t="s">
        <v>10</v>
      </c>
      <c r="E5" s="11"/>
      <c r="F5" s="12"/>
      <c r="G5" s="9" t="s">
        <v>11</v>
      </c>
      <c r="H5" s="9" t="s">
        <v>12</v>
      </c>
      <c r="I5" s="9"/>
      <c r="J5" s="17" t="s">
        <v>13</v>
      </c>
      <c r="K5" s="48" t="s">
        <v>14</v>
      </c>
      <c r="L5" s="47"/>
    </row>
    <row r="6" s="1" customFormat="1" ht="26" customHeight="1" spans="1:12">
      <c r="A6" s="9" t="s">
        <v>15</v>
      </c>
      <c r="B6" s="9"/>
      <c r="C6" s="9"/>
      <c r="D6" s="10" t="s">
        <v>16</v>
      </c>
      <c r="E6" s="11"/>
      <c r="F6" s="12"/>
      <c r="G6" s="9" t="s">
        <v>17</v>
      </c>
      <c r="H6" s="10"/>
      <c r="I6" s="11"/>
      <c r="J6" s="11"/>
      <c r="K6" s="12"/>
      <c r="L6" s="9"/>
    </row>
    <row r="7" s="1" customFormat="1" ht="57" customHeight="1" spans="1:12">
      <c r="A7" s="9" t="s">
        <v>18</v>
      </c>
      <c r="B7" s="9"/>
      <c r="C7" s="9"/>
      <c r="D7" s="14" t="s">
        <v>19</v>
      </c>
      <c r="E7" s="15"/>
      <c r="F7" s="15"/>
      <c r="G7" s="15"/>
      <c r="H7" s="15"/>
      <c r="I7" s="15"/>
      <c r="J7" s="15"/>
      <c r="K7" s="49"/>
      <c r="L7" s="9"/>
    </row>
    <row r="8" s="1" customFormat="1" ht="26" customHeight="1" spans="1:12">
      <c r="A8" s="14" t="s">
        <v>20</v>
      </c>
      <c r="B8" s="15"/>
      <c r="C8" s="15"/>
      <c r="D8" s="15"/>
      <c r="E8" s="15"/>
      <c r="F8" s="15"/>
      <c r="G8" s="15"/>
      <c r="H8" s="15"/>
      <c r="I8" s="15"/>
      <c r="J8" s="15"/>
      <c r="K8" s="49"/>
      <c r="L8" s="9"/>
    </row>
    <row r="9" s="1" customFormat="1" ht="26" customHeight="1" spans="1:12">
      <c r="A9" s="16" t="s">
        <v>21</v>
      </c>
      <c r="B9" s="16"/>
      <c r="C9" s="16"/>
      <c r="D9" s="9" t="s">
        <v>22</v>
      </c>
      <c r="E9" s="9"/>
      <c r="F9" s="9"/>
      <c r="G9" s="9"/>
      <c r="H9" s="9"/>
      <c r="I9" s="9"/>
      <c r="J9" s="9"/>
      <c r="K9" s="9"/>
      <c r="L9" s="50" t="s">
        <v>23</v>
      </c>
    </row>
    <row r="10" s="1" customFormat="1" ht="51" customHeight="1" spans="1:12">
      <c r="A10" s="16" t="s">
        <v>24</v>
      </c>
      <c r="B10" s="16"/>
      <c r="C10" s="16"/>
      <c r="D10" s="17" t="s">
        <v>25</v>
      </c>
      <c r="E10" s="17"/>
      <c r="F10" s="17"/>
      <c r="G10" s="17"/>
      <c r="H10" s="17"/>
      <c r="I10" s="17"/>
      <c r="J10" s="17"/>
      <c r="K10" s="17"/>
      <c r="L10" s="51"/>
    </row>
    <row r="11" s="1" customFormat="1" ht="106" customHeight="1" spans="1:12">
      <c r="A11" s="16" t="s">
        <v>26</v>
      </c>
      <c r="B11" s="16"/>
      <c r="C11" s="16"/>
      <c r="D11" s="17" t="s">
        <v>27</v>
      </c>
      <c r="E11" s="17"/>
      <c r="F11" s="17"/>
      <c r="G11" s="17"/>
      <c r="H11" s="17"/>
      <c r="I11" s="17"/>
      <c r="J11" s="17"/>
      <c r="K11" s="17"/>
      <c r="L11" s="51"/>
    </row>
    <row r="12" s="1" customFormat="1" ht="26" customHeight="1" spans="1:12">
      <c r="A12" s="16" t="s">
        <v>28</v>
      </c>
      <c r="B12" s="16"/>
      <c r="C12" s="16"/>
      <c r="D12" s="9" t="s">
        <v>29</v>
      </c>
      <c r="E12" s="9"/>
      <c r="F12" s="9"/>
      <c r="G12" s="9"/>
      <c r="H12" s="9"/>
      <c r="I12" s="9"/>
      <c r="J12" s="9"/>
      <c r="K12" s="9"/>
      <c r="L12" s="52"/>
    </row>
    <row r="13" s="1" customFormat="1" ht="26" customHeight="1" spans="1:12">
      <c r="A13" s="14" t="s">
        <v>30</v>
      </c>
      <c r="B13" s="18"/>
      <c r="C13" s="18"/>
      <c r="D13" s="18"/>
      <c r="E13" s="18"/>
      <c r="F13" s="18"/>
      <c r="G13" s="18"/>
      <c r="H13" s="18"/>
      <c r="I13" s="18"/>
      <c r="J13" s="18"/>
      <c r="K13" s="53"/>
      <c r="L13" s="9"/>
    </row>
    <row r="14" s="1" customFormat="1" ht="26" customHeight="1" spans="1:12">
      <c r="A14" s="9" t="s">
        <v>31</v>
      </c>
      <c r="B14" s="19" t="s">
        <v>32</v>
      </c>
      <c r="C14" s="19"/>
      <c r="D14" s="19"/>
      <c r="E14" s="19"/>
      <c r="F14" s="19"/>
      <c r="G14" s="19"/>
      <c r="H14" s="19"/>
      <c r="I14" s="19"/>
      <c r="J14" s="19"/>
      <c r="K14" s="54"/>
      <c r="L14" s="9"/>
    </row>
    <row r="15" s="1" customFormat="1" ht="32" customHeight="1" spans="1:12">
      <c r="A15" s="9"/>
      <c r="B15" s="9" t="s">
        <v>33</v>
      </c>
      <c r="C15" s="9"/>
      <c r="D15" s="9" t="s">
        <v>34</v>
      </c>
      <c r="E15" s="9"/>
      <c r="F15" s="19" t="s">
        <v>35</v>
      </c>
      <c r="G15" s="19"/>
      <c r="H15" s="19"/>
      <c r="I15" s="19"/>
      <c r="J15" s="19"/>
      <c r="K15" s="54"/>
      <c r="L15" s="9"/>
    </row>
    <row r="16" s="1" customFormat="1" ht="32" customHeight="1" spans="1:12">
      <c r="A16" s="9"/>
      <c r="B16" s="9"/>
      <c r="C16" s="9"/>
      <c r="D16" s="9" t="s">
        <v>36</v>
      </c>
      <c r="E16" s="9"/>
      <c r="F16" s="19" t="s">
        <v>35</v>
      </c>
      <c r="G16" s="19"/>
      <c r="H16" s="19"/>
      <c r="I16" s="19"/>
      <c r="J16" s="19"/>
      <c r="K16" s="54"/>
      <c r="L16" s="9"/>
    </row>
    <row r="17" s="1" customFormat="1" ht="32" customHeight="1" spans="1:12">
      <c r="A17" s="9"/>
      <c r="B17" s="20" t="s">
        <v>37</v>
      </c>
      <c r="C17" s="21"/>
      <c r="D17" s="9" t="s">
        <v>38</v>
      </c>
      <c r="E17" s="9"/>
      <c r="F17" s="17" t="s">
        <v>39</v>
      </c>
      <c r="G17" s="17"/>
      <c r="H17" s="22" t="s">
        <v>40</v>
      </c>
      <c r="I17" s="22"/>
      <c r="J17" s="55" t="s">
        <v>41</v>
      </c>
      <c r="K17" s="9" t="s">
        <v>42</v>
      </c>
      <c r="L17" s="41"/>
    </row>
    <row r="18" s="1" customFormat="1" ht="32" customHeight="1" spans="1:12">
      <c r="A18" s="9"/>
      <c r="B18" s="20" t="s">
        <v>43</v>
      </c>
      <c r="C18" s="21"/>
      <c r="D18" s="9" t="s">
        <v>44</v>
      </c>
      <c r="E18" s="9"/>
      <c r="F18" s="17" t="s">
        <v>39</v>
      </c>
      <c r="G18" s="17"/>
      <c r="H18" s="23" t="s">
        <v>45</v>
      </c>
      <c r="I18" s="56"/>
      <c r="J18" s="55" t="s">
        <v>41</v>
      </c>
      <c r="K18" s="9" t="s">
        <v>42</v>
      </c>
      <c r="L18" s="41"/>
    </row>
    <row r="19" s="1" customFormat="1" ht="32" customHeight="1" spans="1:12">
      <c r="A19" s="9"/>
      <c r="B19" s="24" t="s">
        <v>46</v>
      </c>
      <c r="C19" s="25"/>
      <c r="D19" s="26" t="s">
        <v>47</v>
      </c>
      <c r="E19" s="26"/>
      <c r="F19" s="17" t="s">
        <v>39</v>
      </c>
      <c r="G19" s="17"/>
      <c r="H19" s="27" t="s">
        <v>48</v>
      </c>
      <c r="I19" s="57"/>
      <c r="J19" s="55" t="s">
        <v>41</v>
      </c>
      <c r="K19" s="26" t="s">
        <v>42</v>
      </c>
      <c r="L19" s="41"/>
    </row>
    <row r="20" s="1" customFormat="1" ht="26" customHeight="1" spans="1:12">
      <c r="A20" s="9"/>
      <c r="B20" s="28" t="s">
        <v>49</v>
      </c>
      <c r="C20" s="29"/>
      <c r="D20" s="29"/>
      <c r="E20" s="29"/>
      <c r="F20" s="29"/>
      <c r="G20" s="29"/>
      <c r="H20" s="29"/>
      <c r="I20" s="29"/>
      <c r="J20" s="29"/>
      <c r="K20" s="29"/>
      <c r="L20" s="9"/>
    </row>
    <row r="21" s="1" customFormat="1" ht="26" customHeight="1" spans="1:12">
      <c r="A21" s="9"/>
      <c r="B21" s="30"/>
      <c r="C21" s="31" t="s">
        <v>37</v>
      </c>
      <c r="D21" s="31" t="s">
        <v>50</v>
      </c>
      <c r="E21" s="9" t="s">
        <v>51</v>
      </c>
      <c r="F21" s="9"/>
      <c r="G21" s="9"/>
      <c r="H21" s="32" t="s">
        <v>52</v>
      </c>
      <c r="I21" s="32"/>
      <c r="J21" s="32"/>
      <c r="K21" s="26" t="s">
        <v>53</v>
      </c>
      <c r="L21" s="9"/>
    </row>
    <row r="22" s="1" customFormat="1" ht="26" customHeight="1" spans="1:12">
      <c r="A22" s="9"/>
      <c r="B22" s="30"/>
      <c r="C22" s="31"/>
      <c r="D22" s="31"/>
      <c r="E22" s="9" t="s">
        <v>54</v>
      </c>
      <c r="F22" s="9" t="s">
        <v>55</v>
      </c>
      <c r="G22" s="9" t="s">
        <v>56</v>
      </c>
      <c r="H22" s="9" t="s">
        <v>57</v>
      </c>
      <c r="I22" s="9" t="s">
        <v>58</v>
      </c>
      <c r="J22" s="9" t="s">
        <v>59</v>
      </c>
      <c r="K22" s="58"/>
      <c r="L22" s="9"/>
    </row>
    <row r="23" s="1" customFormat="1" ht="26" customHeight="1" spans="1:12">
      <c r="A23" s="9"/>
      <c r="B23" s="33" t="s">
        <v>60</v>
      </c>
      <c r="C23" s="33">
        <v>0</v>
      </c>
      <c r="D23" s="9">
        <v>40093419.36</v>
      </c>
      <c r="E23" s="9"/>
      <c r="F23" s="9">
        <f>SUM(F24:F33)</f>
        <v>30801941.84</v>
      </c>
      <c r="G23" s="9"/>
      <c r="H23" s="9"/>
      <c r="I23" s="9">
        <f>SUM(I24:I33)</f>
        <v>30801941.84</v>
      </c>
      <c r="J23" s="9"/>
      <c r="K23" s="9">
        <v>9291477.52</v>
      </c>
      <c r="L23" s="9"/>
    </row>
    <row r="24" s="1" customFormat="1" ht="26" customHeight="1" spans="1:12">
      <c r="A24" s="9"/>
      <c r="B24" s="29">
        <v>1</v>
      </c>
      <c r="C24" s="33">
        <v>0</v>
      </c>
      <c r="D24" s="9">
        <v>40093419.36</v>
      </c>
      <c r="E24" s="9">
        <v>2021.02</v>
      </c>
      <c r="F24" s="9">
        <v>3223548.52</v>
      </c>
      <c r="G24" s="34">
        <v>1</v>
      </c>
      <c r="H24" s="9">
        <v>2021.02</v>
      </c>
      <c r="I24" s="9">
        <v>3223548.52</v>
      </c>
      <c r="J24" s="34">
        <f>I24/D23</f>
        <v>0.080400937895959</v>
      </c>
      <c r="K24" s="9">
        <v>9291477.52</v>
      </c>
      <c r="L24" s="9"/>
    </row>
    <row r="25" s="1" customFormat="1" ht="26" customHeight="1" spans="1:12">
      <c r="A25" s="9"/>
      <c r="B25" s="29">
        <v>2</v>
      </c>
      <c r="C25" s="33"/>
      <c r="D25" s="9"/>
      <c r="E25" s="9">
        <v>2021.03</v>
      </c>
      <c r="F25" s="9">
        <v>15304.51</v>
      </c>
      <c r="G25" s="34">
        <v>1</v>
      </c>
      <c r="H25" s="9">
        <v>2021.03</v>
      </c>
      <c r="I25" s="9">
        <v>15304.51</v>
      </c>
      <c r="J25" s="34">
        <f>SUM($I$24:I25)/$D$23</f>
        <v>0.0807826591420962</v>
      </c>
      <c r="K25" s="9"/>
      <c r="L25" s="9"/>
    </row>
    <row r="26" s="1" customFormat="1" ht="26" customHeight="1" spans="1:12">
      <c r="A26" s="9"/>
      <c r="B26" s="29">
        <v>3</v>
      </c>
      <c r="C26" s="33"/>
      <c r="D26" s="9"/>
      <c r="E26" s="9">
        <v>2021.04</v>
      </c>
      <c r="F26" s="9">
        <v>3247208.12</v>
      </c>
      <c r="G26" s="34">
        <v>1</v>
      </c>
      <c r="H26" s="9">
        <v>2021.04</v>
      </c>
      <c r="I26" s="9">
        <v>3247208.12</v>
      </c>
      <c r="J26" s="34">
        <f>SUM($I$24:I26)/$D$23</f>
        <v>0.16177370884138</v>
      </c>
      <c r="K26" s="9"/>
      <c r="L26" s="9"/>
    </row>
    <row r="27" s="1" customFormat="1" ht="26" customHeight="1" spans="1:12">
      <c r="A27" s="9"/>
      <c r="B27" s="29">
        <v>4</v>
      </c>
      <c r="C27" s="33"/>
      <c r="D27" s="9"/>
      <c r="E27" s="9">
        <v>2021.05</v>
      </c>
      <c r="F27" s="9">
        <v>16849.88</v>
      </c>
      <c r="G27" s="34">
        <v>1</v>
      </c>
      <c r="H27" s="9">
        <v>2021.05</v>
      </c>
      <c r="I27" s="9">
        <v>16849.88</v>
      </c>
      <c r="J27" s="34">
        <f>SUM($I$24:I27)/$D$23</f>
        <v>0.162193974318084</v>
      </c>
      <c r="K27" s="9"/>
      <c r="L27" s="9"/>
    </row>
    <row r="28" s="1" customFormat="1" ht="26" customHeight="1" spans="1:12">
      <c r="A28" s="9"/>
      <c r="B28" s="29">
        <v>5</v>
      </c>
      <c r="C28" s="33"/>
      <c r="D28" s="9"/>
      <c r="E28" s="9">
        <v>2021.06</v>
      </c>
      <c r="F28" s="9">
        <v>9666565.18</v>
      </c>
      <c r="G28" s="34">
        <v>1</v>
      </c>
      <c r="H28" s="9">
        <v>2021.06</v>
      </c>
      <c r="I28" s="9">
        <v>9666565.18</v>
      </c>
      <c r="J28" s="34">
        <f>SUM($I$24:I28)/$D$23</f>
        <v>0.403295016192403</v>
      </c>
      <c r="K28" s="9"/>
      <c r="L28" s="9"/>
    </row>
    <row r="29" s="1" customFormat="1" ht="26" customHeight="1" spans="1:12">
      <c r="A29" s="9"/>
      <c r="B29" s="29">
        <v>6</v>
      </c>
      <c r="C29" s="33"/>
      <c r="D29" s="9"/>
      <c r="E29" s="9">
        <v>2021.07</v>
      </c>
      <c r="F29" s="9">
        <v>6529425.6</v>
      </c>
      <c r="G29" s="34">
        <v>1</v>
      </c>
      <c r="H29" s="9">
        <v>2021.07</v>
      </c>
      <c r="I29" s="9">
        <v>6529425.6</v>
      </c>
      <c r="J29" s="34">
        <f>SUM($I$24:I29)/$D$23</f>
        <v>0.566150310258796</v>
      </c>
      <c r="K29" s="9"/>
      <c r="L29" s="9"/>
    </row>
    <row r="30" s="1" customFormat="1" ht="26" customHeight="1" spans="1:12">
      <c r="A30" s="9"/>
      <c r="B30" s="29"/>
      <c r="C30" s="33"/>
      <c r="D30" s="9"/>
      <c r="E30" s="9">
        <v>2021.08</v>
      </c>
      <c r="F30" s="9">
        <v>14687.71</v>
      </c>
      <c r="G30" s="34">
        <v>1</v>
      </c>
      <c r="H30" s="9">
        <v>2021.08</v>
      </c>
      <c r="I30" s="9">
        <v>14687.71</v>
      </c>
      <c r="J30" s="34">
        <f>SUM($I$24:I30)/$D$23</f>
        <v>0.566516647434184</v>
      </c>
      <c r="K30" s="9"/>
      <c r="L30" s="9"/>
    </row>
    <row r="31" s="1" customFormat="1" ht="26" customHeight="1" spans="1:12">
      <c r="A31" s="9"/>
      <c r="B31" s="29"/>
      <c r="C31" s="33"/>
      <c r="D31" s="9"/>
      <c r="E31" s="9">
        <v>2021.09</v>
      </c>
      <c r="F31" s="9">
        <v>3290717.76</v>
      </c>
      <c r="G31" s="34">
        <v>1</v>
      </c>
      <c r="H31" s="9">
        <v>2021.09</v>
      </c>
      <c r="I31" s="9">
        <v>3290717.76</v>
      </c>
      <c r="J31" s="34">
        <f>SUM($I$24:I31)/$D$23</f>
        <v>0.64859290365101</v>
      </c>
      <c r="K31" s="9"/>
      <c r="L31" s="9"/>
    </row>
    <row r="32" s="1" customFormat="1" ht="26" customHeight="1" spans="1:12">
      <c r="A32" s="9"/>
      <c r="B32" s="29"/>
      <c r="C32" s="33"/>
      <c r="D32" s="9"/>
      <c r="E32" s="9">
        <v>2021.11</v>
      </c>
      <c r="F32" s="9">
        <v>3248196.96</v>
      </c>
      <c r="G32" s="34">
        <v>1</v>
      </c>
      <c r="H32" s="9">
        <v>2021.11</v>
      </c>
      <c r="I32" s="9">
        <v>3248196.96</v>
      </c>
      <c r="J32" s="34">
        <f>SUM($I$24:I32)/$D$23</f>
        <v>0.72960861674932</v>
      </c>
      <c r="K32" s="9"/>
      <c r="L32" s="9"/>
    </row>
    <row r="33" s="1" customFormat="1" ht="26" customHeight="1" spans="1:12">
      <c r="A33" s="9"/>
      <c r="B33" s="29"/>
      <c r="C33" s="33"/>
      <c r="D33" s="9"/>
      <c r="E33" s="9">
        <v>2021.12</v>
      </c>
      <c r="F33" s="9">
        <v>1549437.6</v>
      </c>
      <c r="G33" s="34">
        <v>1</v>
      </c>
      <c r="H33" s="9">
        <v>2021.12</v>
      </c>
      <c r="I33" s="9">
        <v>1549437.6</v>
      </c>
      <c r="J33" s="34">
        <f>SUM($I$24:I33)/$D$23</f>
        <v>0.768254300373546</v>
      </c>
      <c r="K33" s="9"/>
      <c r="L33" s="29"/>
    </row>
    <row r="34" s="1" customFormat="1" ht="26" customHeight="1" spans="1:12">
      <c r="A34" s="9"/>
      <c r="B34" s="15" t="s">
        <v>61</v>
      </c>
      <c r="C34" s="15"/>
      <c r="D34" s="15"/>
      <c r="E34" s="15"/>
      <c r="F34" s="15"/>
      <c r="G34" s="15"/>
      <c r="H34" s="15"/>
      <c r="I34" s="15"/>
      <c r="J34" s="15"/>
      <c r="K34" s="49"/>
      <c r="L34" s="9"/>
    </row>
    <row r="35" s="1" customFormat="1" ht="26" customHeight="1" spans="1:12">
      <c r="A35" s="35" t="s">
        <v>62</v>
      </c>
      <c r="B35" s="36"/>
      <c r="C35" s="36"/>
      <c r="D35" s="36"/>
      <c r="E35" s="36"/>
      <c r="F35" s="36"/>
      <c r="G35" s="36"/>
      <c r="H35" s="36"/>
      <c r="I35" s="36"/>
      <c r="J35" s="36"/>
      <c r="K35" s="59"/>
      <c r="L35" s="29"/>
    </row>
    <row r="36" s="1" customFormat="1" ht="26" customHeight="1" spans="1:12">
      <c r="A36" s="29" t="s">
        <v>63</v>
      </c>
      <c r="B36" s="29"/>
      <c r="C36" s="29"/>
      <c r="D36" s="9" t="s">
        <v>64</v>
      </c>
      <c r="E36" s="9"/>
      <c r="F36" s="9">
        <v>2021.01</v>
      </c>
      <c r="G36" s="9"/>
      <c r="H36" s="9"/>
      <c r="I36" s="9" t="s">
        <v>65</v>
      </c>
      <c r="J36" s="9"/>
      <c r="K36" s="9">
        <v>2021.01</v>
      </c>
      <c r="L36" s="9"/>
    </row>
    <row r="37" s="1" customFormat="1" ht="26" customHeight="1" spans="1:12">
      <c r="A37" s="29"/>
      <c r="B37" s="29"/>
      <c r="C37" s="29"/>
      <c r="D37" s="9" t="s">
        <v>66</v>
      </c>
      <c r="E37" s="9"/>
      <c r="F37" s="9">
        <v>2021.12</v>
      </c>
      <c r="G37" s="9"/>
      <c r="H37" s="9"/>
      <c r="I37" s="9" t="s">
        <v>67</v>
      </c>
      <c r="J37" s="9"/>
      <c r="K37" s="9">
        <v>2021.12</v>
      </c>
      <c r="L37" s="9"/>
    </row>
    <row r="38" s="1" customFormat="1" ht="43" customHeight="1" spans="1:12">
      <c r="A38" s="29"/>
      <c r="B38" s="29"/>
      <c r="C38" s="29"/>
      <c r="D38" s="9" t="s">
        <v>68</v>
      </c>
      <c r="E38" s="9"/>
      <c r="F38" s="9" t="s">
        <v>69</v>
      </c>
      <c r="G38" s="9"/>
      <c r="H38" s="9"/>
      <c r="I38" s="9"/>
      <c r="J38" s="9"/>
      <c r="K38" s="9"/>
      <c r="L38" s="9"/>
    </row>
    <row r="39" s="1" customFormat="1" ht="26" customHeight="1" spans="1:12">
      <c r="A39" s="37" t="s">
        <v>70</v>
      </c>
      <c r="B39" s="37"/>
      <c r="C39" s="37"/>
      <c r="D39" s="37"/>
      <c r="E39" s="37"/>
      <c r="F39" s="37"/>
      <c r="G39" s="37"/>
      <c r="H39" s="37"/>
      <c r="I39" s="37"/>
      <c r="J39" s="37"/>
      <c r="K39" s="37"/>
      <c r="L39" s="60"/>
    </row>
    <row r="40" s="1" customFormat="1" ht="26" customHeight="1" spans="1:12">
      <c r="A40" s="9" t="s">
        <v>71</v>
      </c>
      <c r="B40" s="9" t="s">
        <v>72</v>
      </c>
      <c r="C40" s="9"/>
      <c r="D40" s="9"/>
      <c r="E40" s="9"/>
      <c r="F40" s="9"/>
      <c r="G40" s="10" t="s">
        <v>73</v>
      </c>
      <c r="H40" s="11"/>
      <c r="I40" s="12"/>
      <c r="J40" s="10" t="s">
        <v>74</v>
      </c>
      <c r="K40" s="12"/>
      <c r="L40" s="9"/>
    </row>
    <row r="41" s="1" customFormat="1" ht="130" customHeight="1" spans="1:12">
      <c r="A41" s="9"/>
      <c r="B41" s="10" t="s">
        <v>75</v>
      </c>
      <c r="C41" s="12"/>
      <c r="D41" s="10" t="s">
        <v>76</v>
      </c>
      <c r="E41" s="11"/>
      <c r="F41" s="12"/>
      <c r="G41" s="10" t="s">
        <v>77</v>
      </c>
      <c r="H41" s="11"/>
      <c r="I41" s="12"/>
      <c r="J41" s="10"/>
      <c r="K41" s="12"/>
      <c r="L41" s="9"/>
    </row>
    <row r="42" s="1" customFormat="1" ht="120" customHeight="1" spans="1:12">
      <c r="A42" s="9"/>
      <c r="B42" s="10" t="s">
        <v>78</v>
      </c>
      <c r="C42" s="12"/>
      <c r="D42" s="38" t="s">
        <v>79</v>
      </c>
      <c r="E42" s="39"/>
      <c r="F42" s="40"/>
      <c r="G42" s="38" t="s">
        <v>80</v>
      </c>
      <c r="H42" s="39"/>
      <c r="I42" s="40"/>
      <c r="J42" s="38" t="s">
        <v>81</v>
      </c>
      <c r="K42" s="40"/>
      <c r="L42" s="61"/>
    </row>
    <row r="43" s="1" customFormat="1" ht="26" customHeight="1" spans="1:12">
      <c r="A43" s="14" t="s">
        <v>82</v>
      </c>
      <c r="B43" s="15"/>
      <c r="C43" s="15"/>
      <c r="D43" s="15"/>
      <c r="E43" s="15"/>
      <c r="F43" s="15"/>
      <c r="G43" s="15"/>
      <c r="H43" s="15"/>
      <c r="I43" s="15"/>
      <c r="J43" s="15"/>
      <c r="K43" s="49"/>
      <c r="L43" s="9"/>
    </row>
    <row r="44" s="1" customFormat="1" ht="26" customHeight="1" spans="1:12">
      <c r="A44" s="9" t="s">
        <v>83</v>
      </c>
      <c r="B44" s="9" t="s">
        <v>84</v>
      </c>
      <c r="C44" s="9"/>
      <c r="D44" s="9" t="s">
        <v>85</v>
      </c>
      <c r="E44" s="9" t="s">
        <v>86</v>
      </c>
      <c r="F44" s="9"/>
      <c r="G44" s="9"/>
      <c r="H44" s="9"/>
      <c r="I44" s="9" t="s">
        <v>87</v>
      </c>
      <c r="J44" s="9" t="s">
        <v>88</v>
      </c>
      <c r="K44" s="9" t="s">
        <v>89</v>
      </c>
      <c r="L44" s="9"/>
    </row>
    <row r="45" s="1" customFormat="1" ht="26" customHeight="1" spans="1:12">
      <c r="A45" s="9"/>
      <c r="B45" s="9" t="s">
        <v>90</v>
      </c>
      <c r="C45" s="9"/>
      <c r="D45" s="9" t="s">
        <v>91</v>
      </c>
      <c r="E45" s="17" t="s">
        <v>92</v>
      </c>
      <c r="F45" s="17"/>
      <c r="G45" s="17"/>
      <c r="H45" s="17"/>
      <c r="I45" s="9" t="s">
        <v>93</v>
      </c>
      <c r="J45" s="9" t="s">
        <v>93</v>
      </c>
      <c r="K45" s="9"/>
      <c r="L45" s="9"/>
    </row>
    <row r="46" s="1" customFormat="1" ht="26" customHeight="1" spans="1:12">
      <c r="A46" s="9"/>
      <c r="B46" s="9"/>
      <c r="C46" s="9"/>
      <c r="D46" s="9"/>
      <c r="E46" s="17" t="s">
        <v>94</v>
      </c>
      <c r="F46" s="17"/>
      <c r="G46" s="17"/>
      <c r="H46" s="17"/>
      <c r="I46" s="9" t="s">
        <v>95</v>
      </c>
      <c r="J46" s="9" t="s">
        <v>95</v>
      </c>
      <c r="K46" s="9"/>
      <c r="L46" s="9"/>
    </row>
    <row r="47" s="1" customFormat="1" ht="26" customHeight="1" spans="1:12">
      <c r="A47" s="9"/>
      <c r="B47" s="9"/>
      <c r="C47" s="9"/>
      <c r="D47" s="9"/>
      <c r="E47" s="17" t="s">
        <v>96</v>
      </c>
      <c r="F47" s="17"/>
      <c r="G47" s="17"/>
      <c r="H47" s="17"/>
      <c r="I47" s="9" t="s">
        <v>97</v>
      </c>
      <c r="J47" s="9" t="s">
        <v>97</v>
      </c>
      <c r="K47" s="9"/>
      <c r="L47" s="9"/>
    </row>
    <row r="48" s="1" customFormat="1" ht="26" customHeight="1" spans="1:12">
      <c r="A48" s="9"/>
      <c r="B48" s="9"/>
      <c r="C48" s="9"/>
      <c r="D48" s="9" t="s">
        <v>98</v>
      </c>
      <c r="E48" s="17" t="s">
        <v>99</v>
      </c>
      <c r="F48" s="17"/>
      <c r="G48" s="17"/>
      <c r="H48" s="17"/>
      <c r="I48" s="34" t="s">
        <v>100</v>
      </c>
      <c r="J48" s="34" t="s">
        <v>100</v>
      </c>
      <c r="K48" s="34"/>
      <c r="L48" s="34"/>
    </row>
    <row r="49" s="1" customFormat="1" ht="26" customHeight="1" spans="1:12">
      <c r="A49" s="9"/>
      <c r="B49" s="9"/>
      <c r="C49" s="9"/>
      <c r="D49" s="9" t="s">
        <v>101</v>
      </c>
      <c r="E49" s="17" t="s">
        <v>102</v>
      </c>
      <c r="F49" s="17"/>
      <c r="G49" s="17"/>
      <c r="H49" s="17"/>
      <c r="I49" s="34" t="s">
        <v>103</v>
      </c>
      <c r="J49" s="34" t="s">
        <v>103</v>
      </c>
      <c r="K49" s="34"/>
      <c r="L49" s="34"/>
    </row>
    <row r="50" s="1" customFormat="1" ht="26" customHeight="1" spans="1:12">
      <c r="A50" s="9"/>
      <c r="B50" s="9"/>
      <c r="C50" s="9"/>
      <c r="D50" s="9" t="s">
        <v>104</v>
      </c>
      <c r="E50" s="17" t="s">
        <v>105</v>
      </c>
      <c r="F50" s="17"/>
      <c r="G50" s="17"/>
      <c r="H50" s="17"/>
      <c r="I50" s="62" t="s">
        <v>106</v>
      </c>
      <c r="J50" s="62" t="s">
        <v>106</v>
      </c>
      <c r="K50" s="63"/>
      <c r="L50" s="63"/>
    </row>
    <row r="51" s="1" customFormat="1" ht="26" customHeight="1" spans="1:12">
      <c r="A51" s="9"/>
      <c r="B51" s="9" t="s">
        <v>107</v>
      </c>
      <c r="C51" s="9"/>
      <c r="D51" s="9" t="s">
        <v>108</v>
      </c>
      <c r="E51" s="17" t="s">
        <v>109</v>
      </c>
      <c r="F51" s="17"/>
      <c r="G51" s="17"/>
      <c r="H51" s="17"/>
      <c r="I51" s="9" t="s">
        <v>110</v>
      </c>
      <c r="J51" s="9" t="s">
        <v>110</v>
      </c>
      <c r="K51" s="9"/>
      <c r="L51" s="9"/>
    </row>
    <row r="52" s="1" customFormat="1" ht="26" customHeight="1" spans="1:12">
      <c r="A52" s="9"/>
      <c r="B52" s="9"/>
      <c r="C52" s="9"/>
      <c r="D52" s="9" t="s">
        <v>111</v>
      </c>
      <c r="E52" s="41" t="s">
        <v>112</v>
      </c>
      <c r="F52" s="41"/>
      <c r="G52" s="41"/>
      <c r="H52" s="41"/>
      <c r="I52" s="9" t="s">
        <v>113</v>
      </c>
      <c r="J52" s="9" t="s">
        <v>113</v>
      </c>
      <c r="K52" s="9"/>
      <c r="L52" s="9"/>
    </row>
    <row r="53" s="1" customFormat="1" ht="26" customHeight="1" spans="1:12">
      <c r="A53" s="9"/>
      <c r="B53" s="9"/>
      <c r="C53" s="9"/>
      <c r="D53" s="9" t="s">
        <v>114</v>
      </c>
      <c r="E53" s="17" t="s">
        <v>115</v>
      </c>
      <c r="F53" s="17"/>
      <c r="G53" s="17"/>
      <c r="H53" s="17"/>
      <c r="I53" s="34">
        <v>0.93</v>
      </c>
      <c r="J53" s="34">
        <v>0.93</v>
      </c>
      <c r="K53" s="9"/>
      <c r="L53" s="9"/>
    </row>
    <row r="54" s="1" customFormat="1" ht="26" customHeight="1" spans="1:12">
      <c r="A54" s="9"/>
      <c r="B54" s="9"/>
      <c r="C54" s="9"/>
      <c r="D54" s="9" t="s">
        <v>116</v>
      </c>
      <c r="E54" s="17" t="s">
        <v>117</v>
      </c>
      <c r="F54" s="17"/>
      <c r="G54" s="17"/>
      <c r="H54" s="17"/>
      <c r="I54" s="9" t="s">
        <v>118</v>
      </c>
      <c r="J54" s="9" t="s">
        <v>118</v>
      </c>
      <c r="K54" s="9"/>
      <c r="L54" s="9"/>
    </row>
    <row r="55" s="1" customFormat="1" ht="26" customHeight="1" spans="1:12">
      <c r="A55" s="9"/>
      <c r="B55" s="9" t="s">
        <v>119</v>
      </c>
      <c r="C55" s="9"/>
      <c r="D55" s="9" t="s">
        <v>120</v>
      </c>
      <c r="E55" s="17" t="s">
        <v>121</v>
      </c>
      <c r="F55" s="17"/>
      <c r="G55" s="17"/>
      <c r="H55" s="17"/>
      <c r="I55" s="34">
        <v>0.95</v>
      </c>
      <c r="J55" s="34">
        <v>0.95</v>
      </c>
      <c r="K55" s="34"/>
      <c r="L55" s="34"/>
    </row>
    <row r="56" s="3" customFormat="1" ht="27" customHeight="1" spans="1:12">
      <c r="A56" s="42" t="s">
        <v>122</v>
      </c>
      <c r="B56" s="42"/>
      <c r="C56" s="42"/>
      <c r="D56" s="42"/>
      <c r="E56" s="43" t="s">
        <v>123</v>
      </c>
      <c r="F56" s="43"/>
      <c r="G56" s="42"/>
      <c r="H56" s="42" t="s">
        <v>124</v>
      </c>
      <c r="I56" s="42"/>
      <c r="J56" s="42"/>
      <c r="K56" s="42"/>
      <c r="L56" s="43"/>
    </row>
    <row r="57" s="1" customFormat="1" ht="54" customHeight="1" spans="1:12">
      <c r="A57" s="44" t="s">
        <v>125</v>
      </c>
      <c r="B57" s="44"/>
      <c r="C57" s="44"/>
      <c r="D57" s="44"/>
      <c r="E57" s="44"/>
      <c r="F57" s="44"/>
      <c r="G57" s="44"/>
      <c r="H57" s="44"/>
      <c r="I57" s="44"/>
      <c r="J57" s="44"/>
      <c r="K57" s="64"/>
      <c r="L57" s="65"/>
    </row>
    <row r="58" s="1" customFormat="1" spans="1:12">
      <c r="A58" s="45"/>
      <c r="B58" s="45"/>
      <c r="C58" s="45"/>
      <c r="D58" s="45"/>
      <c r="E58" s="45"/>
      <c r="F58" s="45"/>
      <c r="G58" s="45"/>
      <c r="H58" s="45"/>
      <c r="I58" s="45"/>
      <c r="J58" s="66"/>
      <c r="K58" s="66"/>
      <c r="L58" s="66"/>
    </row>
    <row r="59" s="1" customFormat="1" spans="1:12">
      <c r="A59" s="45"/>
      <c r="B59" s="45"/>
      <c r="C59" s="45"/>
      <c r="D59" s="45"/>
      <c r="E59" s="45"/>
      <c r="F59" s="45"/>
      <c r="G59" s="45"/>
      <c r="H59" s="45"/>
      <c r="I59" s="45"/>
      <c r="J59" s="66"/>
      <c r="K59" s="66"/>
      <c r="L59" s="66"/>
    </row>
    <row r="60" s="1" customFormat="1" spans="1:12">
      <c r="A60" s="45"/>
      <c r="B60" s="45"/>
      <c r="C60" s="45"/>
      <c r="D60" s="45"/>
      <c r="E60" s="45"/>
      <c r="F60" s="45"/>
      <c r="G60" s="45"/>
      <c r="H60" s="45"/>
      <c r="I60" s="45"/>
      <c r="J60" s="66"/>
      <c r="K60" s="66"/>
      <c r="L60" s="66"/>
    </row>
    <row r="61" s="1" customFormat="1" spans="1:12">
      <c r="A61" s="45"/>
      <c r="B61" s="45"/>
      <c r="C61" s="45"/>
      <c r="D61" s="45"/>
      <c r="E61" s="45"/>
      <c r="F61" s="45"/>
      <c r="G61" s="45"/>
      <c r="H61" s="45"/>
      <c r="I61" s="45"/>
      <c r="J61" s="66"/>
      <c r="K61" s="66"/>
      <c r="L61" s="66"/>
    </row>
    <row r="62" s="1" customFormat="1" spans="1:12">
      <c r="A62" s="45"/>
      <c r="B62" s="45"/>
      <c r="C62" s="45"/>
      <c r="D62" s="45"/>
      <c r="E62" s="45"/>
      <c r="F62" s="45"/>
      <c r="G62" s="45"/>
      <c r="H62" s="45"/>
      <c r="I62" s="45"/>
      <c r="J62" s="66"/>
      <c r="K62" s="66"/>
      <c r="L62" s="66"/>
    </row>
    <row r="63" s="1" customFormat="1" spans="1:12">
      <c r="A63" s="45"/>
      <c r="B63" s="45"/>
      <c r="C63" s="45"/>
      <c r="D63" s="45"/>
      <c r="E63" s="45"/>
      <c r="F63" s="45"/>
      <c r="G63" s="45"/>
      <c r="H63" s="45"/>
      <c r="I63" s="45"/>
      <c r="J63" s="66"/>
      <c r="K63" s="66"/>
      <c r="L63" s="66"/>
    </row>
    <row r="64" s="1" customFormat="1" spans="1:12">
      <c r="A64" s="45"/>
      <c r="B64" s="45"/>
      <c r="C64" s="45"/>
      <c r="D64" s="45"/>
      <c r="E64" s="45"/>
      <c r="F64" s="45"/>
      <c r="G64" s="45"/>
      <c r="H64" s="45"/>
      <c r="I64" s="45"/>
      <c r="J64" s="66"/>
      <c r="K64" s="66"/>
      <c r="L64" s="66"/>
    </row>
  </sheetData>
  <mergeCells count="97">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4:K34"/>
    <mergeCell ref="A35:K35"/>
    <mergeCell ref="D36:E36"/>
    <mergeCell ref="F36:H36"/>
    <mergeCell ref="I36:J36"/>
    <mergeCell ref="D37:E37"/>
    <mergeCell ref="F37:H37"/>
    <mergeCell ref="I37:J37"/>
    <mergeCell ref="D38:E38"/>
    <mergeCell ref="F38:K38"/>
    <mergeCell ref="A39:K39"/>
    <mergeCell ref="B40:F40"/>
    <mergeCell ref="G40:I40"/>
    <mergeCell ref="J40:K40"/>
    <mergeCell ref="B41:C41"/>
    <mergeCell ref="D41:F41"/>
    <mergeCell ref="G41:I41"/>
    <mergeCell ref="J41:K41"/>
    <mergeCell ref="B42:C42"/>
    <mergeCell ref="D42:F42"/>
    <mergeCell ref="G42:I42"/>
    <mergeCell ref="J42:K42"/>
    <mergeCell ref="A43:K43"/>
    <mergeCell ref="B44:C44"/>
    <mergeCell ref="E44:H44"/>
    <mergeCell ref="E45:H45"/>
    <mergeCell ref="E46:H46"/>
    <mergeCell ref="E47:H47"/>
    <mergeCell ref="E48:H48"/>
    <mergeCell ref="E49:H49"/>
    <mergeCell ref="E50:H50"/>
    <mergeCell ref="E51:H51"/>
    <mergeCell ref="E52:H52"/>
    <mergeCell ref="E53:H53"/>
    <mergeCell ref="E54:H54"/>
    <mergeCell ref="B55:C55"/>
    <mergeCell ref="E55:H55"/>
    <mergeCell ref="A56:D56"/>
    <mergeCell ref="E56:F56"/>
    <mergeCell ref="H56:J56"/>
    <mergeCell ref="A57:J57"/>
    <mergeCell ref="A14:A34"/>
    <mergeCell ref="A40:A42"/>
    <mergeCell ref="A44:A55"/>
    <mergeCell ref="B21:B22"/>
    <mergeCell ref="C21:C22"/>
    <mergeCell ref="D21:D22"/>
    <mergeCell ref="D45:D47"/>
    <mergeCell ref="K21:K22"/>
    <mergeCell ref="L9:L12"/>
    <mergeCell ref="B15:C16"/>
    <mergeCell ref="A36:C38"/>
    <mergeCell ref="B45:C50"/>
    <mergeCell ref="B51:C5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2022-04-01T02:39:39Z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D4BE13C03C6F4237A794B7A8773739DD</vt:lpwstr>
  </property>
</Properties>
</file>