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<sst xmlns="http://schemas.openxmlformats.org/spreadsheetml/2006/main" count="158" uniqueCount="123">
  <si>
    <t>附件2</t>
  </si>
  <si>
    <t>曲江区2021年度项目支出绩效自评基础信息表</t>
  </si>
  <si>
    <t>项目名称</t>
  </si>
  <si>
    <t>韶关市曲江区城市管理外包服务项目</t>
  </si>
  <si>
    <t>项目负责人及联系电话</t>
  </si>
  <si>
    <t>陈合金 13531482778</t>
  </si>
  <si>
    <t>经办人及电话</t>
  </si>
  <si>
    <t>王梓霖 13826348471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</si>
  <si>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</si>
  <si>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</si>
  <si>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</si>
  <si>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</si>
  <si>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</si>
  <si>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</si>
  <si>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2120899其他国有土地使用权出让收入安排的支出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</si>
  <si>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</si>
  <si>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</si>
  <si>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</si>
  <si>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</si>
  <si>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</si>
  <si>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</si>
  <si>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</si>
  <si>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2020年至2022年韶关市曲江区城市管理外包服务项目</t>
  </si>
  <si>
    <t>部门预算批复文件、区委、区政府批准文件或其他设立批准文件及立项（例：附件1+具体名称、附件2+具体名称）</t>
  </si>
  <si>
    <t>项目设立的依据</t>
  </si>
  <si>
    <t xml:space="preserve">（韶曲财[2021]7号）《关于下达2021年部门预算指标的通知》：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</si>
  <si>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</si>
  <si>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</si>
  <si>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</si>
  <si>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 xml:space="preserve">  通过服务外包方式，乙方为我局提供曲江区城市市容市貌管理，市政管理，违法建筑查处所需的执法辅助事务。通过社会购买服务人员，提高对我区市容和环境卫生、绿化管理。协助区住管局市政管理的监督检查、区内违法建筑监督检查，协助区住管局制止违建行为，协助相关职能部门处置我区应急突发事件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</si>
  <si>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</si>
  <si>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</si>
  <si>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</si>
  <si>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</si>
  <si>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</si>
  <si>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3266000元</t>
  </si>
  <si>
    <t>待安排资金</t>
  </si>
  <si>
    <t>0元</t>
  </si>
  <si>
    <t>上年度结转结余金额</t>
  </si>
  <si>
    <t xml:space="preserve">         0         元   </t>
  </si>
  <si>
    <t>其中：财政拨款（区级专款）</t>
  </si>
  <si>
    <t xml:space="preserve">           0     元</t>
  </si>
  <si>
    <t>其他资金(自筹)</t>
  </si>
  <si>
    <t>年度资金安排总额：</t>
  </si>
  <si>
    <t>3,266,000.00     元</t>
  </si>
  <si>
    <t>实际支出总额：</t>
  </si>
  <si>
    <t>2,697,010.00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</si>
  <si>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</si>
  <si>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</si>
  <si>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</si>
  <si>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</si>
  <si>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</si>
  <si>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</si>
  <si>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</si>
  <si>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</si>
  <si>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</si>
  <si>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</si>
  <si>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</si>
  <si>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</si>
  <si>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</si>
  <si>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2021-02-09</t>
  </si>
  <si>
    <t>2021-06-11</t>
  </si>
  <si>
    <t>2021-06-22</t>
  </si>
  <si>
    <t>2021-07-14</t>
  </si>
  <si>
    <t>2021-08-24</t>
  </si>
  <si>
    <t>2021-09-18</t>
  </si>
  <si>
    <t>2021-11-11</t>
  </si>
  <si>
    <t>资金情况说明（未按预期到位/支付的原因；未支付完成的原因以及下一步工作计划）：已完成。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</si>
  <si>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</si>
  <si>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</si>
  <si>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</si>
  <si>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</si>
  <si>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</si>
  <si>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</si>
  <si>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</si>
  <si>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</si>
  <si>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</si>
  <si>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</si>
  <si>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</si>
  <si>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</si>
  <si>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</si>
  <si>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通过社会购买服务人员，提高对我区市容和环境卫生、绿化管理。协助区住管局市政管理的监督检查、区内违法建筑监督检查，协助区住管局制止违建行为，协助相关职能部门处置我区应急突发事件。</t>
  </si>
  <si>
    <t>阶段性目标</t>
  </si>
  <si>
    <t xml:space="preserve">1、强化市容秩序管理；
2、加强队伍思想作风建设；
3、严格按照合同进行考核并支付服务费。
</t>
  </si>
  <si>
    <t xml:space="preserve">11、强化市容秩序管理；
2、加强队伍思想作风建设；
3、严格按照合同进行考核并支付服务费。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</si>
  <si>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</si>
  <si>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</si>
  <si>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</si>
  <si>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</si>
  <si>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</si>
  <si>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</si>
  <si>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</si>
  <si>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</si>
  <si>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</si>
  <si>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</si>
  <si>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</si>
  <si>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</si>
  <si>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按要求及时拨付资金</t>
  </si>
  <si>
    <t>及时</t>
  </si>
  <si>
    <t>资金使用率(%)</t>
  </si>
  <si>
    <t>&gt;80%</t>
  </si>
  <si>
    <t>时效指标</t>
  </si>
  <si>
    <t>考核任务完成率(%)</t>
  </si>
  <si>
    <t>&gt;95%</t>
  </si>
  <si>
    <t>成本指标</t>
  </si>
  <si>
    <t>合理范围内支出</t>
  </si>
  <si>
    <t>合理</t>
  </si>
  <si>
    <t>效益指标</t>
  </si>
  <si>
    <t>经济效益指标</t>
  </si>
  <si>
    <t>提升办公效率</t>
  </si>
  <si>
    <t>有效提高</t>
  </si>
  <si>
    <t>社会效益指标</t>
  </si>
  <si>
    <t>执法监督效力提升</t>
  </si>
  <si>
    <t>有效提升</t>
  </si>
  <si>
    <t>生态效益指标</t>
  </si>
  <si>
    <t>可持续影响指标</t>
  </si>
  <si>
    <t>满意度指标</t>
  </si>
  <si>
    <t>服务对象满意度指标</t>
  </si>
  <si>
    <t>工作满意度</t>
  </si>
  <si>
    <t xml:space="preserve">经办人： 王梓霖 </t>
  </si>
  <si>
    <t>单位负责人： 陈合金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</si>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</sst>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view="pageBreakPreview" zoomScaleNormal="100" topLeftCell="A18" workbookViewId="0">
      <selection activeCell="K25" sqref="K2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39" customHeight="1" spans="1:12">
      <c r="A12" s="16" t="s">
        <v>28</v>
      </c>
      <c r="B12" s="16"/>
      <c r="C12" s="16"/>
      <c r="D12" s="17" t="s">
        <v>29</v>
      </c>
      <c r="E12" s="17"/>
      <c r="F12" s="17"/>
      <c r="G12" s="17"/>
      <c r="H12" s="17"/>
      <c r="I12" s="17"/>
      <c r="J12" s="17"/>
      <c r="K12" s="17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23" t="s">
        <v>41</v>
      </c>
      <c r="L17" s="56"/>
    </row>
    <row r="18" s="1" customFormat="1" ht="32" customHeight="1" spans="1:12">
      <c r="A18" s="9"/>
      <c r="B18" s="20" t="s">
        <v>43</v>
      </c>
      <c r="C18" s="21"/>
      <c r="D18" s="23" t="s">
        <v>44</v>
      </c>
      <c r="E18" s="23"/>
      <c r="F18" s="17" t="s">
        <v>40</v>
      </c>
      <c r="G18" s="17"/>
      <c r="H18" s="23" t="s">
        <v>44</v>
      </c>
      <c r="I18" s="23"/>
      <c r="J18" s="55" t="s">
        <v>42</v>
      </c>
      <c r="K18" s="23" t="s">
        <v>41</v>
      </c>
      <c r="L18" s="56"/>
    </row>
    <row r="19" s="1" customFormat="1" ht="32" customHeight="1" spans="1:12">
      <c r="A19" s="9"/>
      <c r="B19" s="24" t="s">
        <v>45</v>
      </c>
      <c r="C19" s="25"/>
      <c r="D19" s="23" t="s">
        <v>46</v>
      </c>
      <c r="E19" s="23"/>
      <c r="F19" s="17" t="s">
        <v>40</v>
      </c>
      <c r="G19" s="17"/>
      <c r="H19" s="23" t="s">
        <v>46</v>
      </c>
      <c r="I19" s="23"/>
      <c r="J19" s="55" t="s">
        <v>42</v>
      </c>
      <c r="K19" s="23" t="s">
        <v>41</v>
      </c>
      <c r="L19" s="56"/>
    </row>
    <row r="20" s="1" customFormat="1" ht="26" customHeight="1" spans="1:12">
      <c r="A20" s="9"/>
      <c r="B20" s="26" t="s">
        <v>47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48</v>
      </c>
      <c r="E21" s="9" t="s">
        <v>49</v>
      </c>
      <c r="F21" s="9"/>
      <c r="G21" s="9"/>
      <c r="H21" s="30" t="s">
        <v>50</v>
      </c>
      <c r="I21" s="30"/>
      <c r="J21" s="30"/>
      <c r="K21" s="23" t="s">
        <v>51</v>
      </c>
      <c r="L21" s="9"/>
    </row>
    <row r="22" s="1" customFormat="1" ht="26" customHeight="1" spans="1:12">
      <c r="A22" s="9"/>
      <c r="B22" s="28"/>
      <c r="C22" s="29"/>
      <c r="D22" s="29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2"/>
      <c r="L22" s="9"/>
    </row>
    <row r="23" s="1" customFormat="1" ht="26" customHeight="1" spans="1:12">
      <c r="A23" s="9"/>
      <c r="B23" s="31" t="s">
        <v>58</v>
      </c>
      <c r="C23" s="31">
        <v>0</v>
      </c>
      <c r="D23" s="32">
        <v>3266000</v>
      </c>
      <c r="E23" s="9" t="s">
        <v>59</v>
      </c>
      <c r="F23" s="32">
        <v>2697010</v>
      </c>
      <c r="G23" s="33">
        <v>1</v>
      </c>
      <c r="H23" s="9" t="s">
        <v>59</v>
      </c>
      <c r="I23" s="32">
        <v>2697010</v>
      </c>
      <c r="J23" s="33">
        <v>0.83</v>
      </c>
      <c r="K23" s="9"/>
      <c r="L23" s="9"/>
    </row>
    <row r="24" s="1" customFormat="1" ht="26" customHeight="1" spans="1:12">
      <c r="A24" s="9"/>
      <c r="B24" s="27">
        <v>1</v>
      </c>
      <c r="C24" s="31"/>
      <c r="D24" s="32">
        <v>271866</v>
      </c>
      <c r="E24" s="32" t="s">
        <v>60</v>
      </c>
      <c r="F24" s="32">
        <v>271866</v>
      </c>
      <c r="G24" s="33">
        <v>1</v>
      </c>
      <c r="H24" s="32" t="s">
        <v>60</v>
      </c>
      <c r="I24" s="32">
        <v>271866</v>
      </c>
      <c r="J24" s="33">
        <f>I24/D23</f>
        <v>0.0832412737293325</v>
      </c>
      <c r="K24" s="9"/>
      <c r="L24" s="9"/>
    </row>
    <row r="25" s="1" customFormat="1" ht="26" customHeight="1" spans="1:12">
      <c r="A25" s="9"/>
      <c r="B25" s="27">
        <v>2</v>
      </c>
      <c r="C25" s="31"/>
      <c r="D25" s="32">
        <v>270966</v>
      </c>
      <c r="E25" s="32" t="s">
        <v>60</v>
      </c>
      <c r="F25" s="32">
        <v>270966</v>
      </c>
      <c r="G25" s="33">
        <v>1</v>
      </c>
      <c r="H25" s="32" t="s">
        <v>60</v>
      </c>
      <c r="I25" s="32">
        <v>270966</v>
      </c>
      <c r="J25" s="33">
        <f>SUM($I$24:I25)/$D$23</f>
        <v>0.166206981016534</v>
      </c>
      <c r="K25" s="9"/>
      <c r="L25" s="9"/>
    </row>
    <row r="26" s="1" customFormat="1" ht="26" customHeight="1" spans="1:12">
      <c r="A26" s="9"/>
      <c r="B26" s="27">
        <v>3</v>
      </c>
      <c r="C26" s="31"/>
      <c r="D26" s="32">
        <v>269066</v>
      </c>
      <c r="E26" s="32" t="s">
        <v>61</v>
      </c>
      <c r="F26" s="32">
        <v>269066</v>
      </c>
      <c r="G26" s="33">
        <v>1</v>
      </c>
      <c r="H26" s="32" t="s">
        <v>61</v>
      </c>
      <c r="I26" s="32">
        <v>269066</v>
      </c>
      <c r="J26" s="33">
        <f>SUM($I$24:I26)/$D$23</f>
        <v>0.248590936925903</v>
      </c>
      <c r="K26" s="9"/>
      <c r="L26" s="9"/>
    </row>
    <row r="27" s="1" customFormat="1" ht="26" customHeight="1" spans="1:12">
      <c r="A27" s="9"/>
      <c r="B27" s="27">
        <v>4</v>
      </c>
      <c r="C27" s="31"/>
      <c r="D27" s="32">
        <v>267466</v>
      </c>
      <c r="E27" s="32" t="s">
        <v>61</v>
      </c>
      <c r="F27" s="32">
        <v>267466</v>
      </c>
      <c r="G27" s="33">
        <v>1</v>
      </c>
      <c r="H27" s="32" t="s">
        <v>61</v>
      </c>
      <c r="I27" s="32">
        <v>267466</v>
      </c>
      <c r="J27" s="33">
        <f>SUM($I$24:I27)/$D$23</f>
        <v>0.330484996938151</v>
      </c>
      <c r="K27" s="9"/>
      <c r="L27" s="9"/>
    </row>
    <row r="28" s="1" customFormat="1" ht="26" customHeight="1" spans="1:12">
      <c r="A28" s="9"/>
      <c r="B28" s="27">
        <v>5</v>
      </c>
      <c r="C28" s="31"/>
      <c r="D28" s="32">
        <v>267366</v>
      </c>
      <c r="E28" s="32" t="s">
        <v>62</v>
      </c>
      <c r="F28" s="32">
        <v>267366</v>
      </c>
      <c r="G28" s="33">
        <v>1</v>
      </c>
      <c r="H28" s="32" t="s">
        <v>62</v>
      </c>
      <c r="I28" s="32">
        <v>267366</v>
      </c>
      <c r="J28" s="33">
        <f>SUM($I$24:I28)/$D$23</f>
        <v>0.412348438456828</v>
      </c>
      <c r="K28" s="9"/>
      <c r="L28" s="9"/>
    </row>
    <row r="29" s="1" customFormat="1" ht="26" customHeight="1" spans="1:12">
      <c r="A29" s="9"/>
      <c r="B29" s="27">
        <v>6</v>
      </c>
      <c r="C29" s="31"/>
      <c r="D29" s="32">
        <v>267816</v>
      </c>
      <c r="E29" s="32" t="s">
        <v>63</v>
      </c>
      <c r="F29" s="32">
        <v>267816</v>
      </c>
      <c r="G29" s="33">
        <v>1</v>
      </c>
      <c r="H29" s="32" t="s">
        <v>63</v>
      </c>
      <c r="I29" s="32">
        <v>267816</v>
      </c>
      <c r="J29" s="33">
        <f>SUM($I$24:I29)/$D$23</f>
        <v>0.494349663196571</v>
      </c>
      <c r="K29" s="9"/>
      <c r="L29" s="9"/>
    </row>
    <row r="30" s="1" customFormat="1" ht="26" customHeight="1" spans="1:12">
      <c r="A30" s="9"/>
      <c r="B30" s="27">
        <v>7</v>
      </c>
      <c r="C30" s="31"/>
      <c r="D30" s="32">
        <v>269016</v>
      </c>
      <c r="E30" s="32" t="s">
        <v>64</v>
      </c>
      <c r="F30" s="32">
        <v>269016</v>
      </c>
      <c r="G30" s="33">
        <v>1</v>
      </c>
      <c r="H30" s="32" t="s">
        <v>64</v>
      </c>
      <c r="I30" s="32">
        <v>269016</v>
      </c>
      <c r="J30" s="33">
        <f>SUM($I$24:I30)/$D$23</f>
        <v>0.576718309859155</v>
      </c>
      <c r="K30" s="9"/>
      <c r="L30" s="9"/>
    </row>
    <row r="31" s="1" customFormat="1" ht="26" customHeight="1" spans="1:12">
      <c r="A31" s="9"/>
      <c r="B31" s="27">
        <v>8</v>
      </c>
      <c r="C31" s="31"/>
      <c r="D31" s="32">
        <v>269116</v>
      </c>
      <c r="E31" s="32" t="s">
        <v>65</v>
      </c>
      <c r="F31" s="32">
        <v>269116</v>
      </c>
      <c r="G31" s="33">
        <v>1</v>
      </c>
      <c r="H31" s="32" t="s">
        <v>65</v>
      </c>
      <c r="I31" s="32">
        <v>269116</v>
      </c>
      <c r="J31" s="33">
        <f>SUM($I$24:I31)/$D$23</f>
        <v>0.659117575015309</v>
      </c>
      <c r="K31" s="9"/>
      <c r="L31" s="9"/>
    </row>
    <row r="32" s="1" customFormat="1" ht="26" customHeight="1" spans="1:12">
      <c r="A32" s="9"/>
      <c r="B32" s="27">
        <v>9</v>
      </c>
      <c r="C32" s="31"/>
      <c r="D32" s="32">
        <v>272166</v>
      </c>
      <c r="E32" s="32" t="s">
        <v>66</v>
      </c>
      <c r="F32" s="32">
        <v>272166</v>
      </c>
      <c r="G32" s="33">
        <v>1</v>
      </c>
      <c r="H32" s="32" t="s">
        <v>66</v>
      </c>
      <c r="I32" s="32">
        <v>272166</v>
      </c>
      <c r="J32" s="33">
        <f>SUM($I$24:I32)/$D$23</f>
        <v>0.742450704225352</v>
      </c>
      <c r="K32" s="9"/>
      <c r="L32" s="9"/>
    </row>
    <row r="33" s="1" customFormat="1" ht="26" customHeight="1" spans="1:12">
      <c r="A33" s="9"/>
      <c r="B33" s="27">
        <v>10</v>
      </c>
      <c r="C33" s="31"/>
      <c r="D33" s="32">
        <v>272166</v>
      </c>
      <c r="E33" s="32" t="s">
        <v>66</v>
      </c>
      <c r="F33" s="32">
        <v>272166</v>
      </c>
      <c r="G33" s="33">
        <v>1</v>
      </c>
      <c r="H33" s="32" t="s">
        <v>66</v>
      </c>
      <c r="I33" s="32">
        <v>272166</v>
      </c>
      <c r="J33" s="33">
        <f>SUM($I$24:I33)/$D$23</f>
        <v>0.825783833435395</v>
      </c>
      <c r="K33" s="9"/>
      <c r="L33" s="9"/>
    </row>
    <row r="34" s="1" customFormat="1" ht="26" customHeight="1" spans="1:12">
      <c r="A34" s="9"/>
      <c r="B34" s="27"/>
      <c r="C34" s="31"/>
      <c r="D34" s="32"/>
      <c r="E34" s="32"/>
      <c r="F34" s="32"/>
      <c r="G34" s="33"/>
      <c r="H34" s="32"/>
      <c r="I34" s="32"/>
      <c r="J34" s="33"/>
      <c r="K34" s="9"/>
      <c r="L34" s="9"/>
    </row>
    <row r="35" s="1" customFormat="1" ht="26" customHeight="1" spans="1:12">
      <c r="A35" s="9"/>
      <c r="B35" s="27"/>
      <c r="C35" s="31"/>
      <c r="D35" s="32"/>
      <c r="E35" s="32"/>
      <c r="F35" s="32"/>
      <c r="G35" s="33"/>
      <c r="H35" s="32"/>
      <c r="I35" s="32"/>
      <c r="J35" s="33"/>
      <c r="K35" s="9"/>
      <c r="L35" s="9"/>
    </row>
    <row r="36" s="1" customFormat="1" ht="26" customHeight="1" spans="1:12">
      <c r="A36" s="9"/>
      <c r="B36" s="27"/>
      <c r="C36" s="31"/>
      <c r="D36" s="32"/>
      <c r="E36" s="32"/>
      <c r="F36" s="32"/>
      <c r="G36" s="33"/>
      <c r="H36" s="32"/>
      <c r="I36" s="32"/>
      <c r="J36" s="33"/>
      <c r="K36" s="9"/>
      <c r="L36" s="9"/>
    </row>
    <row r="37" s="1" customFormat="1" ht="26" customHeight="1" spans="1:12">
      <c r="A37" s="9"/>
      <c r="B37" s="15" t="s">
        <v>67</v>
      </c>
      <c r="C37" s="15"/>
      <c r="D37" s="15"/>
      <c r="E37" s="15"/>
      <c r="F37" s="15"/>
      <c r="G37" s="15"/>
      <c r="H37" s="15"/>
      <c r="I37" s="15"/>
      <c r="J37" s="15"/>
      <c r="K37" s="38"/>
      <c r="L37" s="9"/>
    </row>
    <row r="38" s="1" customFormat="1" ht="26" customHeight="1" spans="1:12">
      <c r="A38" s="34" t="s">
        <v>68</v>
      </c>
      <c r="B38" s="35"/>
      <c r="C38" s="35"/>
      <c r="D38" s="35"/>
      <c r="E38" s="35"/>
      <c r="F38" s="35"/>
      <c r="G38" s="35"/>
      <c r="H38" s="35"/>
      <c r="I38" s="35"/>
      <c r="J38" s="35"/>
      <c r="K38" s="57"/>
      <c r="L38" s="27"/>
    </row>
    <row r="39" s="1" customFormat="1" ht="26" customHeight="1" spans="1:12">
      <c r="A39" s="27" t="s">
        <v>69</v>
      </c>
      <c r="B39" s="27"/>
      <c r="C39" s="27"/>
      <c r="D39" s="9" t="s">
        <v>70</v>
      </c>
      <c r="E39" s="9"/>
      <c r="F39" s="36">
        <v>44228</v>
      </c>
      <c r="G39" s="9"/>
      <c r="H39" s="9"/>
      <c r="I39" s="9" t="s">
        <v>71</v>
      </c>
      <c r="J39" s="9"/>
      <c r="K39" s="36">
        <v>44228</v>
      </c>
      <c r="L39" s="9"/>
    </row>
    <row r="40" s="1" customFormat="1" ht="26" customHeight="1" spans="1:12">
      <c r="A40" s="27"/>
      <c r="B40" s="27"/>
      <c r="C40" s="27"/>
      <c r="D40" s="9" t="s">
        <v>72</v>
      </c>
      <c r="E40" s="9"/>
      <c r="F40" s="36">
        <v>44592</v>
      </c>
      <c r="G40" s="9"/>
      <c r="H40" s="9"/>
      <c r="I40" s="9" t="s">
        <v>73</v>
      </c>
      <c r="J40" s="9"/>
      <c r="K40" s="36">
        <v>44592</v>
      </c>
      <c r="L40" s="9"/>
    </row>
    <row r="41" s="1" customFormat="1" ht="43" customHeight="1" spans="1:12">
      <c r="A41" s="27"/>
      <c r="B41" s="27"/>
      <c r="C41" s="27"/>
      <c r="D41" s="9" t="s">
        <v>74</v>
      </c>
      <c r="E41" s="9"/>
      <c r="F41" s="9" t="s">
        <v>59</v>
      </c>
      <c r="G41" s="9"/>
      <c r="H41" s="9"/>
      <c r="I41" s="9"/>
      <c r="J41" s="9"/>
      <c r="K41" s="9"/>
      <c r="L41" s="9"/>
    </row>
    <row r="42" s="1" customFormat="1" ht="26" customHeight="1" spans="1:12">
      <c r="A42" s="37" t="s">
        <v>75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58"/>
    </row>
    <row r="43" s="1" customFormat="1" ht="26" customHeight="1" spans="1:12">
      <c r="A43" s="9" t="s">
        <v>76</v>
      </c>
      <c r="B43" s="9" t="s">
        <v>77</v>
      </c>
      <c r="C43" s="9"/>
      <c r="D43" s="9"/>
      <c r="E43" s="9"/>
      <c r="F43" s="9"/>
      <c r="G43" s="10" t="s">
        <v>78</v>
      </c>
      <c r="H43" s="11"/>
      <c r="I43" s="12"/>
      <c r="J43" s="10" t="s">
        <v>79</v>
      </c>
      <c r="K43" s="12"/>
      <c r="L43" s="9"/>
    </row>
    <row r="44" s="1" customFormat="1" ht="79" customHeight="1" spans="1:12">
      <c r="A44" s="9"/>
      <c r="B44" s="10" t="s">
        <v>80</v>
      </c>
      <c r="C44" s="12"/>
      <c r="D44" s="14" t="s">
        <v>81</v>
      </c>
      <c r="E44" s="15"/>
      <c r="F44" s="38"/>
      <c r="G44" s="10" t="s">
        <v>81</v>
      </c>
      <c r="H44" s="11"/>
      <c r="I44" s="12"/>
      <c r="J44" s="10" t="s">
        <v>59</v>
      </c>
      <c r="K44" s="12"/>
      <c r="L44" s="9"/>
    </row>
    <row r="45" s="1" customFormat="1" ht="85" customHeight="1" spans="1:12">
      <c r="A45" s="9"/>
      <c r="B45" s="10" t="s">
        <v>82</v>
      </c>
      <c r="C45" s="12"/>
      <c r="D45" s="39" t="s">
        <v>83</v>
      </c>
      <c r="E45" s="40"/>
      <c r="F45" s="41"/>
      <c r="G45" s="39" t="s">
        <v>84</v>
      </c>
      <c r="H45" s="40"/>
      <c r="I45" s="41"/>
      <c r="J45" s="39" t="s">
        <v>85</v>
      </c>
      <c r="K45" s="41"/>
      <c r="L45" s="59"/>
    </row>
    <row r="46" s="1" customFormat="1" ht="26" customHeight="1" spans="1:12">
      <c r="A46" s="14" t="s">
        <v>86</v>
      </c>
      <c r="B46" s="15"/>
      <c r="C46" s="15"/>
      <c r="D46" s="15"/>
      <c r="E46" s="15"/>
      <c r="F46" s="15"/>
      <c r="G46" s="15"/>
      <c r="H46" s="15"/>
      <c r="I46" s="15"/>
      <c r="J46" s="15"/>
      <c r="K46" s="38"/>
      <c r="L46" s="9"/>
    </row>
    <row r="47" s="1" customFormat="1" ht="26" customHeight="1" spans="1:12">
      <c r="A47" s="9" t="s">
        <v>87</v>
      </c>
      <c r="B47" s="9" t="s">
        <v>88</v>
      </c>
      <c r="C47" s="9"/>
      <c r="D47" s="9" t="s">
        <v>89</v>
      </c>
      <c r="E47" s="9" t="s">
        <v>90</v>
      </c>
      <c r="F47" s="9"/>
      <c r="G47" s="9"/>
      <c r="H47" s="9"/>
      <c r="I47" s="9" t="s">
        <v>91</v>
      </c>
      <c r="J47" s="9" t="s">
        <v>92</v>
      </c>
      <c r="K47" s="9" t="s">
        <v>93</v>
      </c>
      <c r="L47" s="9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/>
      <c r="E49" s="17"/>
      <c r="F49" s="17"/>
      <c r="G49" s="17"/>
      <c r="H49" s="17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23" t="s">
        <v>96</v>
      </c>
      <c r="E50" s="10" t="s">
        <v>97</v>
      </c>
      <c r="F50" s="11"/>
      <c r="G50" s="11"/>
      <c r="H50" s="12"/>
      <c r="I50" s="9" t="s">
        <v>98</v>
      </c>
      <c r="J50" s="9" t="s">
        <v>98</v>
      </c>
      <c r="K50" s="9"/>
      <c r="L50" s="9"/>
    </row>
    <row r="51" s="1" customFormat="1" ht="26" customHeight="1" spans="1:12">
      <c r="A51" s="9"/>
      <c r="B51" s="9"/>
      <c r="C51" s="9"/>
      <c r="D51" s="42"/>
      <c r="E51" s="9" t="s">
        <v>99</v>
      </c>
      <c r="F51" s="9"/>
      <c r="G51" s="9"/>
      <c r="H51" s="9"/>
      <c r="I51" s="33" t="s">
        <v>100</v>
      </c>
      <c r="J51" s="33" t="s">
        <v>100</v>
      </c>
      <c r="K51" s="33"/>
      <c r="L51" s="33"/>
    </row>
    <row r="52" s="1" customFormat="1" ht="26" customHeight="1" spans="1:12">
      <c r="A52" s="9"/>
      <c r="B52" s="9"/>
      <c r="C52" s="9"/>
      <c r="D52" s="9" t="s">
        <v>101</v>
      </c>
      <c r="E52" s="9" t="s">
        <v>102</v>
      </c>
      <c r="F52" s="9"/>
      <c r="G52" s="9"/>
      <c r="H52" s="9"/>
      <c r="I52" s="33" t="s">
        <v>103</v>
      </c>
      <c r="J52" s="33" t="s">
        <v>103</v>
      </c>
      <c r="K52" s="33"/>
      <c r="L52" s="33"/>
    </row>
    <row r="53" s="1" customFormat="1" ht="26" customHeight="1" spans="1:12">
      <c r="A53" s="9"/>
      <c r="B53" s="9"/>
      <c r="C53" s="9"/>
      <c r="D53" s="9" t="s">
        <v>104</v>
      </c>
      <c r="E53" s="9" t="s">
        <v>105</v>
      </c>
      <c r="F53" s="9"/>
      <c r="G53" s="9"/>
      <c r="H53" s="9"/>
      <c r="I53" s="33" t="s">
        <v>106</v>
      </c>
      <c r="J53" s="33" t="s">
        <v>106</v>
      </c>
      <c r="K53" s="60"/>
      <c r="L53" s="60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9" t="s">
        <v>109</v>
      </c>
      <c r="F54" s="9"/>
      <c r="G54" s="9"/>
      <c r="H54" s="9"/>
      <c r="I54" s="9" t="s">
        <v>110</v>
      </c>
      <c r="J54" s="9" t="s">
        <v>110</v>
      </c>
      <c r="K54" s="9"/>
      <c r="L54" s="9"/>
    </row>
    <row r="55" s="1" customFormat="1" ht="26" customHeight="1" spans="1:12">
      <c r="A55" s="9"/>
      <c r="B55" s="9"/>
      <c r="C55" s="9"/>
      <c r="D55" s="9" t="s">
        <v>111</v>
      </c>
      <c r="E55" s="9" t="s">
        <v>112</v>
      </c>
      <c r="F55" s="9"/>
      <c r="G55" s="9"/>
      <c r="H55" s="9"/>
      <c r="I55" s="9" t="s">
        <v>113</v>
      </c>
      <c r="J55" s="9" t="s">
        <v>113</v>
      </c>
      <c r="K55" s="9"/>
      <c r="L55" s="9"/>
    </row>
    <row r="56" s="1" customFormat="1" ht="26" customHeight="1" spans="1:12">
      <c r="A56" s="9"/>
      <c r="B56" s="9"/>
      <c r="C56" s="9"/>
      <c r="D56" s="9" t="s">
        <v>114</v>
      </c>
      <c r="E56" s="17"/>
      <c r="F56" s="17"/>
      <c r="G56" s="17"/>
      <c r="H56" s="17"/>
      <c r="I56" s="9"/>
      <c r="J56" s="9"/>
      <c r="K56" s="9"/>
      <c r="L56" s="9"/>
    </row>
    <row r="57" s="1" customFormat="1" ht="26" customHeight="1" spans="1:12">
      <c r="A57" s="9"/>
      <c r="B57" s="9"/>
      <c r="C57" s="9"/>
      <c r="D57" s="9" t="s">
        <v>115</v>
      </c>
      <c r="E57" s="17"/>
      <c r="F57" s="17"/>
      <c r="G57" s="17"/>
      <c r="H57" s="17"/>
      <c r="I57" s="9"/>
      <c r="J57" s="9"/>
      <c r="K57" s="9"/>
      <c r="L57" s="9"/>
    </row>
    <row r="58" s="1" customFormat="1" ht="26" customHeight="1" spans="1:12">
      <c r="A58" s="9"/>
      <c r="B58" s="9"/>
      <c r="C58" s="9"/>
      <c r="D58" s="9"/>
      <c r="E58" s="17"/>
      <c r="F58" s="17"/>
      <c r="G58" s="17"/>
      <c r="H58" s="17"/>
      <c r="I58" s="9"/>
      <c r="J58" s="9"/>
      <c r="K58" s="9"/>
      <c r="L58" s="9"/>
    </row>
    <row r="59" s="1" customFormat="1" ht="26" customHeight="1" spans="1:12">
      <c r="A59" s="9"/>
      <c r="B59" s="9" t="s">
        <v>116</v>
      </c>
      <c r="C59" s="9"/>
      <c r="D59" s="9" t="s">
        <v>117</v>
      </c>
      <c r="E59" s="9" t="s">
        <v>118</v>
      </c>
      <c r="F59" s="9"/>
      <c r="G59" s="9"/>
      <c r="H59" s="9"/>
      <c r="I59" s="33" t="s">
        <v>103</v>
      </c>
      <c r="J59" s="33" t="s">
        <v>103</v>
      </c>
      <c r="K59" s="33"/>
      <c r="L59" s="33"/>
    </row>
    <row r="60" s="3" customFormat="1" ht="27" customHeight="1" spans="1:12">
      <c r="A60" s="43" t="s">
        <v>119</v>
      </c>
      <c r="B60" s="43"/>
      <c r="C60" s="43"/>
      <c r="D60" s="43"/>
      <c r="E60" s="44" t="s">
        <v>120</v>
      </c>
      <c r="F60" s="44"/>
      <c r="G60" s="43"/>
      <c r="H60" s="43" t="s">
        <v>121</v>
      </c>
      <c r="I60" s="43"/>
      <c r="J60" s="43"/>
      <c r="K60" s="43"/>
      <c r="L60" s="44"/>
    </row>
    <row r="61" s="1" customFormat="1" ht="54" customHeight="1" spans="1:12">
      <c r="A61" s="45" t="s">
        <v>122</v>
      </c>
      <c r="B61" s="45"/>
      <c r="C61" s="45"/>
      <c r="D61" s="45"/>
      <c r="E61" s="45"/>
      <c r="F61" s="45"/>
      <c r="G61" s="45"/>
      <c r="H61" s="45"/>
      <c r="I61" s="45"/>
      <c r="J61" s="45"/>
      <c r="K61" s="61"/>
      <c r="L61" s="6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3"/>
      <c r="K62" s="63"/>
      <c r="L62" s="63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3"/>
      <c r="K63" s="63"/>
      <c r="L63" s="63"/>
    </row>
    <row r="64" s="1" customFormat="1" spans="1:12">
      <c r="A64" s="46"/>
      <c r="B64" s="46"/>
      <c r="C64" s="46"/>
      <c r="D64" s="46"/>
      <c r="E64" s="46"/>
      <c r="F64" s="46"/>
      <c r="G64" s="46"/>
      <c r="H64" s="46"/>
      <c r="I64" s="46"/>
      <c r="J64" s="63"/>
      <c r="K64" s="63"/>
      <c r="L64" s="63"/>
    </row>
    <row r="65" s="1" customFormat="1" spans="1:12">
      <c r="A65" s="46"/>
      <c r="B65" s="46"/>
      <c r="C65" s="46"/>
      <c r="D65" s="46"/>
      <c r="E65" s="46"/>
      <c r="F65" s="46"/>
      <c r="G65" s="46"/>
      <c r="H65" s="46"/>
      <c r="I65" s="46"/>
      <c r="J65" s="63"/>
      <c r="K65" s="63"/>
      <c r="L65" s="63"/>
    </row>
    <row r="66" s="1" customFormat="1" spans="1:12">
      <c r="A66" s="46"/>
      <c r="B66" s="46"/>
      <c r="C66" s="46"/>
      <c r="D66" s="46"/>
      <c r="E66" s="46"/>
      <c r="F66" s="46"/>
      <c r="G66" s="46"/>
      <c r="H66" s="46"/>
      <c r="I66" s="46"/>
      <c r="J66" s="63"/>
      <c r="K66" s="63"/>
      <c r="L66" s="63"/>
    </row>
    <row r="67" s="1" customFormat="1" spans="1:12">
      <c r="A67" s="46"/>
      <c r="B67" s="46"/>
      <c r="C67" s="46"/>
      <c r="D67" s="46"/>
      <c r="E67" s="46"/>
      <c r="F67" s="46"/>
      <c r="G67" s="46"/>
      <c r="H67" s="46"/>
      <c r="I67" s="46"/>
      <c r="J67" s="63"/>
      <c r="K67" s="63"/>
      <c r="L67" s="63"/>
    </row>
    <row r="68" s="1" customFormat="1" spans="1:12">
      <c r="A68" s="46"/>
      <c r="B68" s="46"/>
      <c r="C68" s="46"/>
      <c r="D68" s="46"/>
      <c r="E68" s="46"/>
      <c r="F68" s="46"/>
      <c r="G68" s="46"/>
      <c r="H68" s="46"/>
      <c r="I68" s="46"/>
      <c r="J68" s="63"/>
      <c r="K68" s="63"/>
      <c r="L68" s="63"/>
    </row>
  </sheetData>
  <mergeCells count="100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7:K37"/>
    <mergeCell ref="A38:K38"/>
    <mergeCell ref="D39:E39"/>
    <mergeCell ref="F39:H39"/>
    <mergeCell ref="I39:J39"/>
    <mergeCell ref="D40:E40"/>
    <mergeCell ref="F40:H40"/>
    <mergeCell ref="I40:J40"/>
    <mergeCell ref="D41:E41"/>
    <mergeCell ref="F41:K41"/>
    <mergeCell ref="A42:K42"/>
    <mergeCell ref="B43:F43"/>
    <mergeCell ref="G43:I43"/>
    <mergeCell ref="J43:K43"/>
    <mergeCell ref="B44:C44"/>
    <mergeCell ref="D44:F44"/>
    <mergeCell ref="G44:I44"/>
    <mergeCell ref="J44:K44"/>
    <mergeCell ref="B45:C45"/>
    <mergeCell ref="D45:F45"/>
    <mergeCell ref="G45:I45"/>
    <mergeCell ref="J45:K45"/>
    <mergeCell ref="A46:K46"/>
    <mergeCell ref="B47:C47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B59:C59"/>
    <mergeCell ref="E59:H59"/>
    <mergeCell ref="A60:D60"/>
    <mergeCell ref="E60:F60"/>
    <mergeCell ref="H60:J60"/>
    <mergeCell ref="A61:J61"/>
    <mergeCell ref="A14:A37"/>
    <mergeCell ref="A43:A45"/>
    <mergeCell ref="A47:A59"/>
    <mergeCell ref="B21:B22"/>
    <mergeCell ref="C21:C22"/>
    <mergeCell ref="D21:D22"/>
    <mergeCell ref="D48:D49"/>
    <mergeCell ref="D50:D51"/>
    <mergeCell ref="D57:D58"/>
    <mergeCell ref="K21:K22"/>
    <mergeCell ref="L9:L12"/>
    <mergeCell ref="B15:C16"/>
    <mergeCell ref="A39:C41"/>
    <mergeCell ref="B48:C53"/>
    <mergeCell ref="B54:C5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2022-03-31T09:23:14Z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6DA984158B304290B38F6D7FAB5D3303</vt:lpwstr>
  </property>
</Properties>
</file>