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65" tabRatio="834" firstSheet="44" activeTab="50"/>
  </bookViews>
  <sheets>
    <sheet name="1-“大组工网”网络维护费" sheetId="32" r:id="rId1"/>
    <sheet name="2-“两新”组织党组织书记补贴" sheetId="6" r:id="rId2"/>
    <sheet name="3-“两新”组织党建指导员（非公职人员）补贴" sheetId="3" r:id="rId3"/>
    <sheet name="4-“两新”组织党员活动经费" sheetId="4" r:id="rId4"/>
    <sheet name="5-两新区域党委工作经费" sheetId="1" r:id="rId5"/>
    <sheet name="6-“两新”组织党组织启动经费" sheetId="5" r:id="rId6"/>
    <sheet name="7-“书记项目”工作经费" sheetId="7" r:id="rId7"/>
    <sheet name="8-65岁以上城乡困难老党员补助" sheetId="8" r:id="rId8"/>
    <sheet name="9-70岁以上农村老党员春节慰问金" sheetId="9" r:id="rId9"/>
    <sheet name="10-80岁以上农村老党员补助" sheetId="10" r:id="rId10"/>
    <sheet name="11-百团千才万匠经费" sheetId="34" r:id="rId11"/>
    <sheet name="12-城市基层党建工作经费" sheetId="11" r:id="rId12"/>
    <sheet name="13-村（社区）“两委”干部参加大专以上学历教育培训经费" sheetId="12" r:id="rId13"/>
    <sheet name="14-村（社区）“两委”干部后备人选培训经费" sheetId="13" r:id="rId14"/>
    <sheet name="15-村（社区）办公经费" sheetId="14" r:id="rId15"/>
    <sheet name="16-村（社区）服务群众专项经费" sheetId="15" r:id="rId16"/>
    <sheet name="17-村（社区）党组织书记（储备人选）学历提升工程" sheetId="16" r:id="rId17"/>
    <sheet name="18-村（社区）及“两新”组织党组织支部书记培训经费" sheetId="17" r:id="rId18"/>
    <sheet name="19-驻村第一书记培训" sheetId="31" r:id="rId19"/>
    <sheet name="20-干部人事档案数字化信息管理专项经费" sheetId="36" r:id="rId20"/>
    <sheet name="21-公务员（干部）招录、选调、考察等经费" sheetId="35" r:id="rId21"/>
    <sheet name="22-固本强基工作经费" sheetId="19" r:id="rId22"/>
    <sheet name="23-关爱艺术团经费（老干歌舞协会）" sheetId="37" r:id="rId23"/>
    <sheet name="24-接管人员经费" sheetId="38" r:id="rId24"/>
    <sheet name="25-困难党员一次性补助" sheetId="20" r:id="rId25"/>
    <sheet name="26-老干部春节慰问经费" sheetId="39" r:id="rId26"/>
    <sheet name="27-老干部活动中心经费" sheetId="40" r:id="rId27"/>
    <sheet name="28-老干部体检经费" sheetId="41" r:id="rId28"/>
    <sheet name="29-老干大学工作经费" sheetId="42" r:id="rId29"/>
    <sheet name="30-老年人体育协会经费" sheetId="43" r:id="rId30"/>
    <sheet name="31-老人节活动经费" sheetId="44" r:id="rId31"/>
    <sheet name="32-离任农村干部生活补助" sheetId="21" r:id="rId32"/>
    <sheet name="33-离任社区干部生活补助" sheetId="22" r:id="rId33"/>
    <sheet name="34-离休干部年终总结会及医药费节约奖" sheetId="45" r:id="rId34"/>
    <sheet name="35-离休干部医药费" sheetId="46" r:id="rId35"/>
    <sheet name="36-年度经济社会发展情况老干部通报会经费" sheetId="47" r:id="rId36"/>
    <sheet name="37-农村党组织书记绩效奖励" sheetId="23" r:id="rId37"/>
    <sheet name="38-企业离休干部配偶生活困难补助经费" sheetId="48" r:id="rId38"/>
    <sheet name="39-全区党支部书记、党务干部培训经费" sheetId="24" r:id="rId39"/>
    <sheet name="40-全区在岗村（社区）“两委”干部社保经费" sheetId="25" r:id="rId40"/>
    <sheet name="41-全区在职村“两委”干部补贴" sheetId="26" r:id="rId41"/>
    <sheet name="42-人才资源开发专项资金" sheetId="49" r:id="rId42"/>
    <sheet name="43-软弱涣散村党组织第一书记工作补贴" sheetId="27" r:id="rId43"/>
    <sheet name="44-用于软弱涣散村党组织整顿工作经费" sheetId="28" r:id="rId44"/>
    <sheet name="45-社区党组织书记绩效奖励" sheetId="29" r:id="rId45"/>
    <sheet name="46-慰问离退休干部经费" sheetId="50" r:id="rId46"/>
    <sheet name="47-慰问在职副科以上住院干部及在职去世干部遗属经费" sheetId="52" r:id="rId47"/>
    <sheet name="48-选调生到村任职补助" sheetId="53" r:id="rId48"/>
    <sheet name="49-原四套班子医药费" sheetId="51" r:id="rId49"/>
    <sheet name="50-远程教育经费" sheetId="30" r:id="rId50"/>
    <sheet name="51-张九龄研究会曲江分会经费" sheetId="54" r:id="rId51"/>
  </sheets>
  <calcPr calcId="144525"/>
</workbook>
</file>

<file path=xl/sharedStrings.xml><?xml version="1.0" encoding="utf-8"?>
<sst xmlns="http://schemas.openxmlformats.org/spreadsheetml/2006/main" count="837">
  <si>
    <t>附件2</t>
  </si>
  <si>
    <t>曲江区2022年度项目支出绩效自评基础信息表</t>
  </si>
  <si>
    <t>项目名称</t>
  </si>
  <si>
    <t>“大组工网”网络维护费</t>
  </si>
  <si>
    <t>项目负责人及联系电话</t>
  </si>
  <si>
    <t>陈先伟18038939100</t>
  </si>
  <si>
    <t>经办人及电话</t>
  </si>
  <si>
    <t>杨静华18219086838</t>
  </si>
  <si>
    <t>佐证材料</t>
  </si>
  <si>
    <t>单位名称</t>
  </si>
  <si>
    <t>中共韶关市曲江区委组织</t>
  </si>
  <si>
    <t>资金安排文号</t>
  </si>
  <si>
    <t>韶曲财[2021]7号</t>
  </si>
  <si>
    <t>预算支出功能科目名称及代码</t>
  </si>
  <si>
    <t>2060404科技成果转化与扩散</t>
  </si>
  <si>
    <t>归口股室</t>
  </si>
  <si>
    <t>行政政法股</t>
  </si>
  <si>
    <t>主管部门</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</si>
  <si>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</si>
  <si>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</si>
  <si>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</si>
  <si>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</si>
  <si>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进行“大组工网”网络建设。</t>
  </si>
  <si>
    <t>部门预算批复文件、区委、区政府批准文件或其他设立批准文件及立项（例：附件1+具体名称、附件2+具体名称）</t>
  </si>
  <si>
    <t>项目设立的依据</t>
  </si>
  <si>
    <t>1.部门预算项目 （属部门预算的项目填写区财政批复部门预算的文件）：韶曲财[2022]10号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</si>
  <si>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</si>
  <si>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</si>
  <si>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</si>
  <si>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二、资金安排</t>
  </si>
  <si>
    <t>资金 情况
（元）</t>
  </si>
  <si>
    <t>资金总体情况</t>
  </si>
  <si>
    <t>计划安排</t>
  </si>
  <si>
    <t>项目开始年度至本年度止累计金额（元）</t>
  </si>
  <si>
    <t>30000元</t>
  </si>
  <si>
    <t>待安排资金</t>
  </si>
  <si>
    <t>0元</t>
  </si>
  <si>
    <t>上年度结转结余金额</t>
  </si>
  <si>
    <t xml:space="preserve">                  元   </t>
  </si>
  <si>
    <t>其中：财政拨款（区级专款）</t>
  </si>
  <si>
    <t xml:space="preserve">                    元</t>
  </si>
  <si>
    <t>其他资金(自筹)</t>
  </si>
  <si>
    <t xml:space="preserve">                元</t>
  </si>
  <si>
    <t>年度资金安排总额：</t>
  </si>
  <si>
    <t xml:space="preserve">             30000元</t>
  </si>
  <si>
    <t>实际支出总额：</t>
  </si>
  <si>
    <t xml:space="preserve">             4800元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</si>
  <si>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</si>
  <si>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</si>
  <si>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</si>
  <si>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</si>
  <si>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</si>
  <si>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</si>
  <si>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</si>
  <si>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</si>
  <si>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</si>
  <si>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</si>
  <si>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</si>
  <si>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</si>
  <si>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</si>
  <si>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</si>
  <si>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</si>
  <si>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</si>
  <si>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</si>
  <si>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</si>
  <si>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</si>
  <si>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</si>
  <si>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</si>
  <si>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</si>
  <si>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</si>
  <si>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</si>
  <si>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</si>
  <si>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</si>
  <si>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保障网络信息安全、提升组织工作信息化水，扎实推进“大组工网”整网接入。</t>
  </si>
  <si>
    <t>阶段性目标</t>
  </si>
  <si>
    <t>1、完成“大组工网”整网接入
2、提高工作质量和服务水平</t>
  </si>
  <si>
    <t>五、绩效指标</t>
  </si>
  <si>
    <t>绩
效
指
标</t>
  </si>
  <si>
    <t>一级指标</t>
  </si>
  <si>
    <t>二级指标</t>
  </si>
  <si>
    <t>三级指标（填指标名称）</t>
  </si>
  <si>
    <t>指标值</t>
  </si>
  <si>
    <t>实际完成指标值</t>
  </si>
  <si>
    <t>指标未完成原因及整改措施</t>
  </si>
  <si>
    <t>产出指标</t>
  </si>
  <si>
    <t>数量指标</t>
  </si>
  <si>
    <t>“大组工网”网络维护</t>
  </si>
  <si>
    <t>次数</t>
  </si>
  <si>
    <t>1次</t>
  </si>
  <si>
    <t>质量指标</t>
  </si>
  <si>
    <t>“大组工网”快速高效运转，网络运行良好</t>
  </si>
  <si>
    <t>有效</t>
  </si>
  <si>
    <t>时效指标</t>
  </si>
  <si>
    <t>及时</t>
  </si>
  <si>
    <t>成本指标</t>
  </si>
  <si>
    <t>区级承担比例金额</t>
  </si>
  <si>
    <t>4800元</t>
  </si>
  <si>
    <t>效益指标</t>
  </si>
  <si>
    <t>经济效益指标</t>
  </si>
  <si>
    <t>社会效益指标</t>
  </si>
  <si>
    <t xml:space="preserve"> 
保障组织系统工作正常开展，会议传输、日常办公正常</t>
  </si>
  <si>
    <t>生态效益指标</t>
  </si>
  <si>
    <t>可持续影响指标</t>
  </si>
  <si>
    <t>提升组织工作整体水平、扩大影响力</t>
  </si>
  <si>
    <t>满意度指标</t>
  </si>
  <si>
    <t>服务对象满意度指标</t>
  </si>
  <si>
    <t>组工干部对网络系统使用的满意程度</t>
  </si>
  <si>
    <t>满意</t>
  </si>
  <si>
    <t xml:space="preserve">经办人： </t>
  </si>
  <si>
    <t xml:space="preserve">单位负责人： </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</si>
  <si>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</si>
  <si>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</si>
  <si>
    <t>“两新”组织党组织书记补贴</t>
  </si>
  <si>
    <t>龙增文13827930077</t>
  </si>
  <si>
    <t>黄志云1341114390</t>
  </si>
  <si>
    <t>韶曲财[2022]10号</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</si>
  <si>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</si>
  <si>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用于“两新”组织党组织书记补贴发放。</t>
  </si>
  <si>
    <t>184800元</t>
  </si>
  <si>
    <t xml:space="preserve">              184800元</t>
  </si>
  <si>
    <t xml:space="preserve">                184800元</t>
  </si>
  <si>
    <t xml:space="preserve">              77500元</t>
  </si>
  <si>
    <t xml:space="preserve">             77500元</t>
  </si>
  <si>
    <t>按时拨付“两新”组织党组织书记补贴</t>
  </si>
  <si>
    <t>1.核定“两新”组织党组织书记数；
2.按标准拨付“两新”组织党组织书记补贴。</t>
  </si>
  <si>
    <t>“两新”组织党组织书记人数</t>
  </si>
  <si>
    <t>54人</t>
  </si>
  <si>
    <t>补贴拨付准确率</t>
  </si>
  <si>
    <t>补贴拨付及时率</t>
  </si>
  <si>
    <t>77500元</t>
  </si>
  <si>
    <t>提高工作效率和工作质量</t>
  </si>
  <si>
    <t>有效提高</t>
  </si>
  <si>
    <t>提高“两新”组织党组织书记积极性</t>
  </si>
  <si>
    <t>提高工作执行力持续影响</t>
  </si>
  <si>
    <t>＞70%</t>
  </si>
  <si>
    <t>“两新”组织党组织书记满意度</t>
  </si>
  <si>
    <t>“两新”组织党建指导员（非公职人员）补贴</t>
  </si>
  <si>
    <t>用于“两新”组织兼职党建指导员（体制外）补贴发放。</t>
  </si>
  <si>
    <t>59520元</t>
  </si>
  <si>
    <t xml:space="preserve">               59520元</t>
  </si>
  <si>
    <t xml:space="preserve">            34080元</t>
  </si>
  <si>
    <t>保障“两新”区域党委组织工作顺利开展。</t>
  </si>
  <si>
    <t>党组织和党员联系服务群众工作规范化、组织生活制度化、阵地建设一体化，区域内党建工作实现全覆盖。</t>
  </si>
  <si>
    <t xml:space="preserve">1、支持各“两新”组织党组织开展党建工作
</t>
  </si>
  <si>
    <t>“两新”组织党建指导员</t>
  </si>
  <si>
    <t>12人</t>
  </si>
  <si>
    <t>34080元</t>
  </si>
  <si>
    <t>“两新”区域党委党建工作稳步发展</t>
  </si>
  <si>
    <t>提高</t>
  </si>
  <si>
    <t>提高党组织组织力，凝聚力和号召力</t>
  </si>
  <si>
    <t>工作人员满意度</t>
  </si>
  <si>
    <t>＞80%</t>
  </si>
  <si>
    <t>“两新”组织党员活动经费</t>
  </si>
  <si>
    <t>用于党的活动，主要为党员思想政治教育、日常党务工作、组织活动的经费。</t>
  </si>
  <si>
    <t>15000元</t>
  </si>
  <si>
    <t xml:space="preserve">              15000元</t>
  </si>
  <si>
    <t xml:space="preserve">                15000元</t>
  </si>
  <si>
    <t xml:space="preserve">              9600元</t>
  </si>
  <si>
    <t xml:space="preserve">             9600元</t>
  </si>
  <si>
    <t>进一步落实党建工作责任制，努力提高党建工作科学化水平。</t>
  </si>
  <si>
    <t>按时核拨“两新”党组织党员活动经费。</t>
  </si>
  <si>
    <t>下拨党员活动经费基层组织</t>
  </si>
  <si>
    <t>5个</t>
  </si>
  <si>
    <t>经费拨付准确率</t>
  </si>
  <si>
    <t>“两新”组织党员活动及时完成率</t>
  </si>
  <si>
    <t>9600元</t>
  </si>
  <si>
    <t>提高“两新”组织党组织凝聚力</t>
  </si>
  <si>
    <t>＞40%</t>
  </si>
  <si>
    <t>履行党建工作基本职能</t>
  </si>
  <si>
    <t>“两新”党组织组织力稳步提高</t>
  </si>
  <si>
    <t>百分比</t>
  </si>
  <si>
    <t>＞90%</t>
  </si>
  <si>
    <t>“两新”区域党委工作经费</t>
  </si>
  <si>
    <t>用于两新党建工作。</t>
  </si>
  <si>
    <t>5000元</t>
  </si>
  <si>
    <t xml:space="preserve">                 5000元</t>
  </si>
  <si>
    <t xml:space="preserve">                  5000元</t>
  </si>
  <si>
    <t xml:space="preserve">                5000元</t>
  </si>
  <si>
    <t>下发资金次数</t>
  </si>
  <si>
    <t>支持“两新”党委开展党建工作</t>
  </si>
  <si>
    <t>资金拨付准确率</t>
  </si>
  <si>
    <t>拨付工作完成情况</t>
  </si>
  <si>
    <t>两新区域党委工作经费</t>
  </si>
  <si>
    <t>推动“两新”党委党建工作水平发展</t>
  </si>
  <si>
    <t>“两新”组织党组织启动经费</t>
  </si>
  <si>
    <t>进一步加快推进两新党组织建设，给新建的党支部予以补助启动经费。</t>
  </si>
  <si>
    <t xml:space="preserve">              30000元</t>
  </si>
  <si>
    <t xml:space="preserve">                30000元</t>
  </si>
  <si>
    <t xml:space="preserve">             15000元</t>
  </si>
  <si>
    <t>支持新成立“两新”组织党组织开展党建工作</t>
  </si>
  <si>
    <t>1.下拨启动经费；
2.新建“两新”党组织开展党建工作。</t>
  </si>
  <si>
    <t xml:space="preserve">1.下拨启动经费；
2.新建“两新”党组织开展党建工作。
</t>
  </si>
  <si>
    <t>符合启动经费使用条件党组织</t>
  </si>
  <si>
    <t>3个</t>
  </si>
  <si>
    <t>支持新建“两新”党组织建设党建阵地及开展党建工作</t>
  </si>
  <si>
    <t>工作完成</t>
  </si>
  <si>
    <t>“两新”党组织费用</t>
  </si>
  <si>
    <t>3000元/个</t>
  </si>
  <si>
    <t>保障“两新”组织党组织工作正常开展</t>
  </si>
  <si>
    <t>新建“两新”党组织顺利运转</t>
  </si>
  <si>
    <t>＞99%</t>
  </si>
  <si>
    <t>“书记项目”工作经费</t>
  </si>
  <si>
    <t>用于加强基层党组织的队伍建设。</t>
  </si>
  <si>
    <t>100000元</t>
  </si>
  <si>
    <t xml:space="preserve">              100000元</t>
  </si>
  <si>
    <t xml:space="preserve">                100000元</t>
  </si>
  <si>
    <t xml:space="preserve">             100000元</t>
  </si>
  <si>
    <t>打造一支政治意识强、担当作为强、发展本领强、治理能力强、作风纪律强的村干部队伍，为新时代后白乡村振兴提供坚强组织保证和人才支撑。</t>
  </si>
  <si>
    <t>加强农村党组织及农村党小组党的队伍建设。</t>
  </si>
  <si>
    <t>支持基层次数</t>
  </si>
  <si>
    <t>2次</t>
  </si>
  <si>
    <t>印刷资料数量</t>
  </si>
  <si>
    <t>1批</t>
  </si>
  <si>
    <t>工作按时完成率</t>
  </si>
  <si>
    <t>支持基层成本</t>
  </si>
  <si>
    <t>5万元/次</t>
  </si>
  <si>
    <t>推进党建水平提升</t>
  </si>
  <si>
    <t>有效提升</t>
  </si>
  <si>
    <t>相关单位满意度</t>
  </si>
  <si>
    <t>＞95%</t>
  </si>
  <si>
    <t>65岁以上城乡困难老党员补助</t>
  </si>
  <si>
    <t>用于65岁以上城乡困难老党员补助。</t>
  </si>
  <si>
    <t xml:space="preserve">项目审批：(审批文件名称);
1.立项方式，其中：（1）发展改革部门批准立项的项目:          □个 
                 （2）部门审核立项的项目：                □个
                 （3）专家评审立项的项目：                □个
                 （4）公开招标立项的项目：                □个    
                 （5）其他方式立项的项目（注明具体方式）： □个   
2.其他方式：                                    </t>
  </si>
  <si>
    <t>80000元</t>
  </si>
  <si>
    <t xml:space="preserve">              80000元</t>
  </si>
  <si>
    <t xml:space="preserve">              25200元</t>
  </si>
  <si>
    <t>体现关心、关怀城乡困难老党员，按时按标准发放补贴。</t>
  </si>
  <si>
    <t>符合发放人数</t>
  </si>
  <si>
    <t>20人</t>
  </si>
  <si>
    <t>补贴发放准确率</t>
  </si>
  <si>
    <t>发放时效</t>
  </si>
  <si>
    <t>65岁以上城乡困难老党员补助费用</t>
  </si>
  <si>
    <t>25200元</t>
  </si>
  <si>
    <t>体现对老党员的关怀</t>
  </si>
  <si>
    <t>提高党组织凝聚力、号召力</t>
  </si>
  <si>
    <t>老党员满意度</t>
  </si>
  <si>
    <t>70岁以上农村老党员春节慰问金</t>
  </si>
  <si>
    <t>用于70岁以上农村老党员春节慰问。</t>
  </si>
  <si>
    <t>250000元</t>
  </si>
  <si>
    <t xml:space="preserve">            250000元</t>
  </si>
  <si>
    <t xml:space="preserve">            192600元</t>
  </si>
  <si>
    <t>按时拨付70岁以上农村老党员春节慰问金。</t>
  </si>
  <si>
    <t>1.核定全区70岁以上农村老党员人数；
2.按核实人数下拨70岁以上农村老党员春节慰问金。</t>
  </si>
  <si>
    <t>70岁以上农村老党员春节慰问人数</t>
  </si>
  <si>
    <t>963人</t>
  </si>
  <si>
    <t>慰问工作按期完成率</t>
  </si>
  <si>
    <t>慰问工作完成</t>
  </si>
  <si>
    <t>70岁以上农村老党员春节慰问金经费</t>
  </si>
  <si>
    <t>192600元</t>
  </si>
  <si>
    <t>体现对老党员的人文关怀</t>
  </si>
  <si>
    <t>80岁以上农村老党员补助</t>
  </si>
  <si>
    <t>用于80岁以上农村老党员春节慰问。</t>
  </si>
  <si>
    <t>600000元</t>
  </si>
  <si>
    <t xml:space="preserve">           600000元</t>
  </si>
  <si>
    <t xml:space="preserve">           459100元</t>
  </si>
  <si>
    <t>按时拨付80岁以上农村老党员补助。</t>
  </si>
  <si>
    <t>1.核定全区80岁以上农村老党员人数；
2.按核实人数下拨80岁以上农村老党员补助</t>
  </si>
  <si>
    <t>拨付资金次数</t>
  </si>
  <si>
    <t>补助核拨准确率</t>
  </si>
  <si>
    <t>补助发放</t>
  </si>
  <si>
    <t>80岁以上农村老党员补助经费</t>
  </si>
  <si>
    <t>459100元</t>
  </si>
  <si>
    <t>提高农村老党员生活水平</t>
  </si>
  <si>
    <t>体现对农村老党员的人文关怀</t>
  </si>
  <si>
    <t>农村老党员满意度</t>
  </si>
  <si>
    <t>百团千才万匠经费</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</si>
  <si>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</si>
  <si>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1.部门预算项目 （属部门预算的项目填写区财政批复部门预算的文件）：
2.专项资金：（属专项资金的项目填写区委、区政府文件、会议纪要或者立项研究报告、区财政批复的文件）：
3.其他资金：  （填写设立批准文件）</t>
  </si>
  <si>
    <t xml:space="preserve">            1000000元</t>
  </si>
  <si>
    <t xml:space="preserve">            116000元</t>
  </si>
  <si>
    <t>提升我区人才竞争力、营造良好的引才氛围，构筑人才创新创业区，推动高质量发展。</t>
  </si>
  <si>
    <t xml:space="preserve">1、
2、
3、
</t>
  </si>
  <si>
    <t>核拨次数</t>
  </si>
  <si>
    <t>及时核准人才补贴率</t>
  </si>
  <si>
    <t>拨付人才补贴时效</t>
  </si>
  <si>
    <t>1000000元</t>
  </si>
  <si>
    <t>116000元</t>
  </si>
  <si>
    <t>全面提升韶关人才竞争力、科技竞争力、产业竞争力，推动韶关高质量发展</t>
  </si>
  <si>
    <t>有力促进了我市人才工作创新发展</t>
  </si>
  <si>
    <t>人才满意度</t>
  </si>
  <si>
    <t>城市基层党建工作经费</t>
  </si>
  <si>
    <t>用于支持城市基层党建工作。</t>
  </si>
  <si>
    <t xml:space="preserve">               30000元</t>
  </si>
  <si>
    <t xml:space="preserve">1、支持各社区党组织开展党建工作
</t>
  </si>
  <si>
    <t>提高城市基层党建工作水平</t>
  </si>
  <si>
    <t>社区党组织党建工作稳步发展</t>
  </si>
  <si>
    <t>村（社区）“两委”干部参加大专以上学历教育培训经费</t>
  </si>
  <si>
    <t>用于两委干部参加大专以上学历教育培训。</t>
  </si>
  <si>
    <t>210000元</t>
  </si>
  <si>
    <t xml:space="preserve">               210000元</t>
  </si>
  <si>
    <t xml:space="preserve">               207435元</t>
  </si>
  <si>
    <t>支持全区村级“两委”干部参加大专以上学历教育培训。</t>
  </si>
  <si>
    <t>根据区委党校（区开放大学）提供的名册及学费金额，下拨有关经费。</t>
  </si>
  <si>
    <t xml:space="preserve">根据区委党校（区开放大学）提供的名册及学费金额，下拨有关经费。
</t>
  </si>
  <si>
    <t>参加大专以上学历教育培训“两委”干部人数</t>
  </si>
  <si>
    <t>151人</t>
  </si>
  <si>
    <t>提升“两委”干部学历</t>
  </si>
  <si>
    <t>学历教育培训按期完成率</t>
  </si>
  <si>
    <t>人均培训成本</t>
  </si>
  <si>
    <t>不超出预算</t>
  </si>
  <si>
    <t>成本不超出预算</t>
  </si>
  <si>
    <t xml:space="preserve">有效 </t>
  </si>
  <si>
    <t>提升“两委”干部综合素质</t>
  </si>
  <si>
    <t>“两委”干部满意度</t>
  </si>
  <si>
    <t>村（社区）“两委”干部后备人选培训经费</t>
  </si>
  <si>
    <t>用于“两委”干部后备人选参加培训经费。</t>
  </si>
  <si>
    <t xml:space="preserve">              82500元</t>
  </si>
  <si>
    <t>支持全区村级“两委”干部后备人选参加培训。</t>
  </si>
  <si>
    <t>开展培训次数</t>
  </si>
  <si>
    <t>培训达到预期效果</t>
  </si>
  <si>
    <t>培训按期完成率</t>
  </si>
  <si>
    <t>提升村（社区）“两委”干部后备人选综合素质</t>
  </si>
  <si>
    <t>村（社区）“两委”干部后备人选满意度</t>
  </si>
  <si>
    <t>村（社区）办公经费</t>
  </si>
  <si>
    <t>用于基层村（社区）办公经费。</t>
  </si>
  <si>
    <t xml:space="preserve"> 1110000元</t>
  </si>
  <si>
    <t xml:space="preserve">             1110000元</t>
  </si>
  <si>
    <t>支持村（社区）日常办公正常运转</t>
  </si>
  <si>
    <t>及时下拨村（社区）办公经费</t>
  </si>
  <si>
    <t>全区村（社区）数量</t>
  </si>
  <si>
    <t>110个</t>
  </si>
  <si>
    <t>保障全区村（社区）日常办公开展</t>
  </si>
  <si>
    <t>经费核拨</t>
  </si>
  <si>
    <t>1110000元</t>
  </si>
  <si>
    <t>村（社区）服务群众能力提升</t>
  </si>
  <si>
    <t>工作人员、群众满意度</t>
  </si>
  <si>
    <t>村党组织服务群众专项经费</t>
  </si>
  <si>
    <t>用于支持农村党组织开展服务群众工作。</t>
  </si>
  <si>
    <t>660000元</t>
  </si>
  <si>
    <t xml:space="preserve">         666000元</t>
  </si>
  <si>
    <t>支持农村党组织开展服务群众工作</t>
  </si>
  <si>
    <t>农村党组织服务群众专项经费</t>
  </si>
  <si>
    <t>85个数</t>
  </si>
  <si>
    <t>85个</t>
  </si>
  <si>
    <t>提高村党组织服务群众能力</t>
  </si>
  <si>
    <t>群众满意度</t>
  </si>
  <si>
    <t>村（社区）党组织书记（储备人选）学历提升工程</t>
  </si>
  <si>
    <t>用于村（社区）党组织书记（储备人选）学历提升工程。</t>
  </si>
  <si>
    <t>75000元</t>
  </si>
  <si>
    <t xml:space="preserve">           75000元</t>
  </si>
  <si>
    <t xml:space="preserve">         75000元</t>
  </si>
  <si>
    <t xml:space="preserve">          54930元</t>
  </si>
  <si>
    <t>打造一支懂政策、善管理、素质优、能力强的“头雁”队伍，夯实党的基层基础，进一步提升干部素质和增强其管理及服务能力。</t>
  </si>
  <si>
    <t>学历提升工程人数</t>
  </si>
  <si>
    <t>10人专科、16人本科</t>
  </si>
  <si>
    <t>学历提升工程质量</t>
  </si>
  <si>
    <t>达标</t>
  </si>
  <si>
    <t>开展学历提升工程时效</t>
  </si>
  <si>
    <t>学历提升工程成本</t>
  </si>
  <si>
    <t>专科：2300元/人、本科2500元/人</t>
  </si>
  <si>
    <t>夯实党的基层基础</t>
  </si>
  <si>
    <t>明显</t>
  </si>
  <si>
    <t>提升干部素质</t>
  </si>
  <si>
    <t>参加学历提升干部满意度</t>
  </si>
  <si>
    <t>村（社区）及“两新”组织党组织支部书记培训经费</t>
  </si>
  <si>
    <t>用于村（社区）及“两新”组织党组织支部书记培训经费。</t>
  </si>
  <si>
    <t>200000元</t>
  </si>
  <si>
    <t xml:space="preserve">          200000元</t>
  </si>
  <si>
    <t>进一步统一思想，凝聚共识，提高基层党组织解决实际问题的能力，增强履行职责的本领。</t>
  </si>
  <si>
    <t>举办培训次数</t>
  </si>
  <si>
    <t>培训完成质量</t>
  </si>
  <si>
    <t>提升村（社区）及“两新”组织党组织支部书记工作能力</t>
  </si>
  <si>
    <t>村（社区）及“两新”组织党组织支部书记服务群众能力</t>
  </si>
  <si>
    <t>驻村第一书记培训</t>
  </si>
  <si>
    <t>用于驻村第一书记培训经费。</t>
  </si>
  <si>
    <t>50000元</t>
  </si>
  <si>
    <t xml:space="preserve">     50000元</t>
  </si>
  <si>
    <t>用于培训驻村第一书记</t>
  </si>
  <si>
    <t>完成驻村第一书记培训</t>
  </si>
  <si>
    <t>次</t>
  </si>
  <si>
    <t>资金到位率</t>
  </si>
  <si>
    <t>资金拨付情况</t>
  </si>
  <si>
    <t>提高驻村第一书记工作能力水平</t>
  </si>
  <si>
    <t>发挥驻村第一书记服务基层作用</t>
  </si>
  <si>
    <t>驻村第一书记满意率</t>
  </si>
  <si>
    <t>干部人事档案数字化信息管理专项经费</t>
  </si>
  <si>
    <t>用于干部人事档案数字化信息管理工作支出。</t>
  </si>
  <si>
    <t>300000元</t>
  </si>
  <si>
    <t xml:space="preserve">             300000元</t>
  </si>
  <si>
    <t xml:space="preserve">             270000元</t>
  </si>
  <si>
    <t>完善硬件设备，有效实现干部人事档案实现数字化信息管理，方便查阅，减少了纸质实体档案的使用，保护原始档案。不断提升规范化管理水平，提高干部人事档案管理工作效率和水平。</t>
  </si>
  <si>
    <t>完善硬件设备，不断推进干部人事档案数字化信息管理工作，提升规范化管理水平。</t>
  </si>
  <si>
    <t>1、完善硬件设备
2、做好档案数字化信息管理工作</t>
  </si>
  <si>
    <t>干部档案数字化建设完成数</t>
  </si>
  <si>
    <t>1个</t>
  </si>
  <si>
    <t>干部人事档案数字化完成率</t>
  </si>
  <si>
    <t>干部人事档案数字化完成</t>
  </si>
  <si>
    <t>系统建设成本</t>
  </si>
  <si>
    <t>270000元</t>
  </si>
  <si>
    <t>实现干部纸质档案和数字化档案的动态管理，为档案提供快捷服务</t>
  </si>
  <si>
    <t>公务员（干部）招录、选调、考察等经费</t>
  </si>
  <si>
    <t xml:space="preserve">             50000元</t>
  </si>
  <si>
    <t xml:space="preserve">             8639元</t>
  </si>
  <si>
    <t>扎实推进我区公务员招录、选调、考察等相关工作，完成我区招录目标。</t>
  </si>
  <si>
    <t>考察次数</t>
  </si>
  <si>
    <t>≥3次</t>
  </si>
  <si>
    <t>公务员队伍素质</t>
  </si>
  <si>
    <t>干部推荐、考察工作完成时间</t>
  </si>
  <si>
    <t>支出标准</t>
  </si>
  <si>
    <t>按标准</t>
  </si>
  <si>
    <t>进一步提高公务员素质、优化机关公务员队伍结构</t>
  </si>
  <si>
    <t>公务员招录、选调、考察工作开展</t>
  </si>
  <si>
    <t>顺利</t>
  </si>
  <si>
    <t>固本强基工作经费</t>
  </si>
  <si>
    <t>用于固本强基工作经费。</t>
  </si>
  <si>
    <t xml:space="preserve">     100000元</t>
  </si>
  <si>
    <t xml:space="preserve">     3699.5元</t>
  </si>
  <si>
    <t>用于加强基层组织建设，提高基层组织的凝聚力等支出。</t>
  </si>
  <si>
    <t>经费核拨准确率</t>
  </si>
  <si>
    <t>经费核拨时效</t>
  </si>
  <si>
    <t>10000元</t>
  </si>
  <si>
    <t>3699.5元</t>
  </si>
  <si>
    <t>加强基层组织建设</t>
  </si>
  <si>
    <t>提高基层组织的凝聚力</t>
  </si>
  <si>
    <t>关爱艺术团经费（老干歌舞协会）</t>
  </si>
  <si>
    <t>2013299其他组织事务支出</t>
  </si>
  <si>
    <t>用于老干歌舞协会日常工作办公、参加演出比赛等开支。</t>
  </si>
  <si>
    <t>1.部门预算项目 （属部门预算的项目填写区财政批复部门预算的文件）：韶曲财[2022]7号
2.专项资金：（属专项资金的项目填写区委、区政府文件、会议纪要或者立项研究报告、区财政批复的文件）：
3.其他资金：  （填写设立批准文件）</t>
  </si>
  <si>
    <t>协会为我区文艺事业的发展做出了重要贡献。发挥好歌舞协会平台的积极作用，项目经费列入部门预算，用于老干歌舞协会日常工作、参加演出比赛等开支。</t>
  </si>
  <si>
    <t xml:space="preserve">                  0元   </t>
  </si>
  <si>
    <t xml:space="preserve">                0元</t>
  </si>
  <si>
    <t xml:space="preserve">            10000元</t>
  </si>
  <si>
    <t xml:space="preserve">             10000元</t>
  </si>
  <si>
    <t xml:space="preserve">           10000元</t>
  </si>
  <si>
    <t>2022.9.19</t>
  </si>
  <si>
    <t>资金情况说明（未按预期到位/支付的原因；未支付完成的原因以及下一步工作计划）：无</t>
  </si>
  <si>
    <t>2022.1.1</t>
  </si>
  <si>
    <t>2022.12.31</t>
  </si>
  <si>
    <t>暂无</t>
  </si>
  <si>
    <t>协会为我区文艺事业的发展做出了重要贡献，发挥好歌舞协会平台的积极作用。</t>
  </si>
  <si>
    <t>圆满完成了文艺汇演、音乐节等演出。</t>
  </si>
  <si>
    <t>无</t>
  </si>
  <si>
    <t>参赛、演出次数</t>
  </si>
  <si>
    <t>提高日常办公能力</t>
  </si>
  <si>
    <t>提高演出作品质量</t>
  </si>
  <si>
    <t xml:space="preserve"> 10000元</t>
  </si>
  <si>
    <t>提升获得社会反响</t>
  </si>
  <si>
    <t>提升文艺事业的发展</t>
  </si>
  <si>
    <t>社会群众好评</t>
  </si>
  <si>
    <t>经办人： 杨静华</t>
  </si>
  <si>
    <t>单位负责人： 邓光冲</t>
  </si>
  <si>
    <t>接管人员经费</t>
  </si>
  <si>
    <t>支付原二轻公司离退休干部、企业离休干部，生活补贴、住房补贴、医保缴费等。</t>
  </si>
  <si>
    <t>经费列入部门预算，由区财政安排资金。</t>
  </si>
  <si>
    <t>732761.04元</t>
  </si>
  <si>
    <t xml:space="preserve">          732761.04元</t>
  </si>
  <si>
    <t xml:space="preserve">              732761.04元</t>
  </si>
  <si>
    <t xml:space="preserve">    664796.40元</t>
  </si>
  <si>
    <t xml:space="preserve">      664796.40  元</t>
  </si>
  <si>
    <t>落实接管离退休干部和企业转制干部各项政治待遇和工资补贴及医保等生活待遇，保障接管离退休干部各项补贴正常发放。</t>
  </si>
  <si>
    <t>保障接管离退休干部各项补贴正常发放。</t>
  </si>
  <si>
    <t xml:space="preserve">1、保障接管离退休干部各项补贴正常发放。
2、
3、
</t>
  </si>
  <si>
    <t>接管符合发放各项补贴人数</t>
  </si>
  <si>
    <t>26人</t>
  </si>
  <si>
    <t>各项补贴发放金额数</t>
  </si>
  <si>
    <t>各项补贴发放到位率</t>
  </si>
  <si>
    <t>各项补贴发放</t>
  </si>
  <si>
    <t>664796.40 元</t>
  </si>
  <si>
    <t>营造关心爱护老同志社会环境</t>
  </si>
  <si>
    <t>提升老同志的退休保障</t>
  </si>
  <si>
    <t>老同志满意度</t>
  </si>
  <si>
    <t>困难党员一次性补助</t>
  </si>
  <si>
    <t>用于困难党员一次性补助发放。</t>
  </si>
  <si>
    <t>340000元</t>
  </si>
  <si>
    <t xml:space="preserve">     340000元</t>
  </si>
  <si>
    <t xml:space="preserve">     192000元</t>
  </si>
  <si>
    <t>补助生活困难党员</t>
  </si>
  <si>
    <t>1.每季度由基层党（工）委上报生活困难党员资料；
2.根据核定情况，按程序拨付补助。</t>
  </si>
  <si>
    <t>拨付次数</t>
  </si>
  <si>
    <t>工作按期完成</t>
  </si>
  <si>
    <t>区级财政安排金额</t>
  </si>
  <si>
    <t>192000元</t>
  </si>
  <si>
    <t>困难党员幸福感</t>
  </si>
  <si>
    <t>提升</t>
  </si>
  <si>
    <t>困难党员满意度</t>
  </si>
  <si>
    <t>老干部春节慰问金</t>
  </si>
  <si>
    <t>春节前对离退休干部全部走访慰问完毕，按照有关标准发放慰问金。</t>
  </si>
  <si>
    <t>做好元旦春节期间走访慰问离退休干部工作，慰问项目资金由区财政安排。</t>
  </si>
  <si>
    <t xml:space="preserve">  383500元</t>
  </si>
  <si>
    <t xml:space="preserve">   383500元</t>
  </si>
  <si>
    <t>383500元</t>
  </si>
  <si>
    <t>2022.1.18</t>
  </si>
  <si>
    <t>2022.1.21</t>
  </si>
  <si>
    <t>2022.12.15</t>
  </si>
  <si>
    <t>2022.12.22</t>
  </si>
  <si>
    <t>弘扬尊老敬老的中华民族传统美德，充分体现组织对退休老干部的关心与关怀，根据相关中央、省、市老干部文件政策精神，在春节前对老同志走访慰问；落实离退休干部生活待遇，详细了解他们的身体状况和生活状况，并体现了区委、区政府对他们的关怀和问候。</t>
  </si>
  <si>
    <t>1、春节前全部走访慰问完毕，按照有关标准发放慰问金。</t>
  </si>
  <si>
    <t>慰问人数</t>
  </si>
  <si>
    <t>733人</t>
  </si>
  <si>
    <t>慰问金发放金额</t>
  </si>
  <si>
    <t>资金下达率</t>
  </si>
  <si>
    <t>慰问活动完成</t>
  </si>
  <si>
    <t xml:space="preserve"> 383500元</t>
  </si>
  <si>
    <t>提升社会和谐发展</t>
  </si>
  <si>
    <t>体现组织对退休老干部的关心与关怀</t>
  </si>
  <si>
    <t>离退休干部满意度</t>
  </si>
  <si>
    <t>＞98%</t>
  </si>
  <si>
    <t>老干部活动中心经费</t>
  </si>
  <si>
    <t>维持老干部活动中心正常运转和活动场所维护。</t>
  </si>
  <si>
    <t>现有老干部活动中心5000多平方米，为维持老干部活动中心日常正常运转和场所维护，项目经费资金由区财政安排。</t>
  </si>
  <si>
    <t>、</t>
  </si>
  <si>
    <t xml:space="preserve">            0元   </t>
  </si>
  <si>
    <t xml:space="preserve">       250000元</t>
  </si>
  <si>
    <t xml:space="preserve"> 216598.94元</t>
  </si>
  <si>
    <t>216598.94元</t>
  </si>
  <si>
    <t>1月</t>
  </si>
  <si>
    <t>为离休干部及区退休干部提供学习、交流联谊、娱乐健身等场所，将老干部活动中心打造成为离退休干部开展政治活动、满足精神生活的重要阵地；学习科学文化知识、开展健身娱乐活动的主要场所；展示我区老干部精神风貌、弘扬革命传统和历史功绩的重要窗口。</t>
  </si>
  <si>
    <t>在现有各个场室保证正常运行的前提下，完善、丰富场所设备为为离休干部及区退休干部提供学习、交流联谊、娱乐健身等更多项目。</t>
  </si>
  <si>
    <t xml:space="preserve">1、保障各活动中心场所正常运作
2、完善场所设施
3、
</t>
  </si>
  <si>
    <t xml:space="preserve">1、保障各活动中心场所正常运作
2、
3、
</t>
  </si>
  <si>
    <t>老同志参与次数</t>
  </si>
  <si>
    <t>＞800人次</t>
  </si>
  <si>
    <t>场所利用率</t>
  </si>
  <si>
    <t>场所日常维护工作</t>
  </si>
  <si>
    <t>提升老干部的社会环境</t>
  </si>
  <si>
    <t>保障各活动中心工作正常运行</t>
  </si>
  <si>
    <t>老干部生活质量提高</t>
  </si>
  <si>
    <t>老干部满意度</t>
  </si>
  <si>
    <t>单位负责人：邓光冲</t>
  </si>
  <si>
    <t>老干部体检经费</t>
  </si>
  <si>
    <t>组织离休干部及原退休四套班子进行一年一度的健康体检。</t>
  </si>
  <si>
    <t xml:space="preserve">            15000元</t>
  </si>
  <si>
    <t xml:space="preserve">         15000元</t>
  </si>
  <si>
    <t>2022.12.8</t>
  </si>
  <si>
    <t>推动离退休干部生活待遇的全面落实，组织离退休干部进行一年一度的健康体检。</t>
  </si>
  <si>
    <t>1、完成离退休干部健康体检</t>
  </si>
  <si>
    <t>参加体检人数</t>
  </si>
  <si>
    <t>15人</t>
  </si>
  <si>
    <t>体检活动完成</t>
  </si>
  <si>
    <t>体检活动成本</t>
  </si>
  <si>
    <t>1000元/人</t>
  </si>
  <si>
    <t>提高老干部的生活质量</t>
  </si>
  <si>
    <t>老干大学工作经费</t>
  </si>
  <si>
    <t>2013299-其他组织事务支出</t>
  </si>
  <si>
    <t>组织好区老年大学的教学活动，用于老干大学教学、日常运行支出。</t>
  </si>
  <si>
    <t>开展老干部教学工作，老干部大学教学经费列入部门预算，项目资金由区财政安排。</t>
  </si>
  <si>
    <t>120000元</t>
  </si>
  <si>
    <t xml:space="preserve">           120000元</t>
  </si>
  <si>
    <t xml:space="preserve">             120000元</t>
  </si>
  <si>
    <t>2022.5.24</t>
  </si>
  <si>
    <t>2022.9.15</t>
  </si>
  <si>
    <t>认真贯彻党老年教育的方针政策，积极发展本区老年教育事业，实现老年人“老有所学、老有所乐、老有所为”的理想，构建社会主义和谐社会。</t>
  </si>
  <si>
    <t>扩大老年教育资源供给，提高学校教学质量，为本区离退休老干部打造一个老有所学、老有所乐的环境。</t>
  </si>
  <si>
    <t xml:space="preserve">1、认真贯彻党老年教育的方针政策
</t>
  </si>
  <si>
    <t>1、扩大老年教育资源供给
2、提高学校教学质量</t>
  </si>
  <si>
    <t>学员人数</t>
  </si>
  <si>
    <t>＞100人</t>
  </si>
  <si>
    <t>扩大老年教育资源供给</t>
  </si>
  <si>
    <t>年度办学工作经费</t>
  </si>
  <si>
    <t>丰富老干部的晚年生活</t>
  </si>
  <si>
    <t>提升老干大学教务管理水平</t>
  </si>
  <si>
    <t>＞60%</t>
  </si>
  <si>
    <t>学员满意度</t>
  </si>
  <si>
    <t>老年人体育协会经费</t>
  </si>
  <si>
    <t>组织好区老年体育协会举办各种赛事和文体活动，用于日常活动开支和器材购买，参加比赛等费用支出。</t>
  </si>
  <si>
    <t>开展老年体育协会开支文体活动、参加各类比赛的经费列入部门预算，项目资金由区财政安排。</t>
  </si>
  <si>
    <t xml:space="preserve">           50000元</t>
  </si>
  <si>
    <t>关心老年人体育事业发展，开展形式多样、丰富多彩、健康有益的老年体育健身活动，组织老年人参加省、市、区等各级比赛。</t>
  </si>
  <si>
    <t>扩大老年体育健身资源供给，提高老年人强身健体的积极性，为本区离退休老干部打造一个良好的运动环境。</t>
  </si>
  <si>
    <t>1、开展各类体育健身活动和赛事</t>
  </si>
  <si>
    <t>1、扩大老年体育健身资源供给
2、提高老年体育健身的积极性</t>
  </si>
  <si>
    <t>参加体育赛事人数</t>
  </si>
  <si>
    <t>＞70人</t>
  </si>
  <si>
    <t>提高日常参赛能力</t>
  </si>
  <si>
    <t>扩大体育健身资源供给</t>
  </si>
  <si>
    <t>年度工作经费</t>
  </si>
  <si>
    <t>提升老干部健康水平</t>
  </si>
  <si>
    <t>老人节（重阳节）活动经费</t>
  </si>
  <si>
    <t>开展一年一度重阳节离退休老干部游园活动，展现我区当代老年人积极向上、与时俱进、健康快乐的精神风貌。</t>
  </si>
  <si>
    <t>确保一年一次重阳节一系列内容丰富多彩的敬老游园活动的正常开展，项目资金由区财政安排。</t>
  </si>
  <si>
    <t xml:space="preserve">           17854元</t>
  </si>
  <si>
    <t>开展重阳节主题参观调研及游园等活动，让老年人度过一个快乐、温馨的节日，切实感受到文明祥和的尊老敬老氛围，增强老干部的交流互动，丰富老年人的精神文化生活。</t>
  </si>
  <si>
    <t>开展重阳节主题参观调研活动，让老年人度过一个快乐、温馨的节日，切实感受到文明祥和的尊老敬老氛围，增强老干部的交流互动，丰富老年人的精神文化生活。</t>
  </si>
  <si>
    <t xml:space="preserve">1、增强老干部的交流互动
2、丰富老年人的精神文化生活
3、
</t>
  </si>
  <si>
    <t>参与活动人数</t>
  </si>
  <si>
    <t>＞50人</t>
  </si>
  <si>
    <t>活动开展情况</t>
  </si>
  <si>
    <t>活动成本支出</t>
  </si>
  <si>
    <t>17854元</t>
  </si>
  <si>
    <t>提升文明祥和的尊老敬老氛围环境</t>
  </si>
  <si>
    <t>丰富老年人的精神文化生活</t>
  </si>
  <si>
    <t>引导老同志积极参活动</t>
  </si>
  <si>
    <t>参加活动老同志满意度</t>
  </si>
  <si>
    <t>离任农村干部生活补助</t>
  </si>
  <si>
    <t>用于离任农村干部生活补助发放。</t>
  </si>
  <si>
    <t>追加</t>
  </si>
  <si>
    <t>拨付离任村级干部生活补贴</t>
  </si>
  <si>
    <t>根据核定数，按程序拨付离任村级干部生活补贴</t>
  </si>
  <si>
    <t>离任村级干部人数</t>
  </si>
  <si>
    <t>1216人</t>
  </si>
  <si>
    <t>成本支出</t>
  </si>
  <si>
    <t>提升离任村级干部生活水平</t>
  </si>
  <si>
    <t>保障离任村级干部生活水平</t>
  </si>
  <si>
    <t>离任村级干部满意度</t>
  </si>
  <si>
    <t>满意度</t>
  </si>
  <si>
    <t>离任社区干部生活补助</t>
  </si>
  <si>
    <t>用于离任社区干部生活补助发放。</t>
  </si>
  <si>
    <t xml:space="preserve">     270000元</t>
  </si>
  <si>
    <t xml:space="preserve">     230171.96元</t>
  </si>
  <si>
    <t>拨付离任社区干部生活补贴</t>
  </si>
  <si>
    <t>根据核定数，按程序拨付社区干部干部生活补贴</t>
  </si>
  <si>
    <t>离任社区干部人数</t>
  </si>
  <si>
    <t>228671.96元</t>
  </si>
  <si>
    <t>提升离任社区干部生活水平</t>
  </si>
  <si>
    <t>保障离任社区干部生活水平</t>
  </si>
  <si>
    <t>离任社区干部满意度</t>
  </si>
  <si>
    <t>离休干部年终总结会及医药费节约奖</t>
  </si>
  <si>
    <t>完善离休干部医疗保障机制，规范离休干部医疗管理费，合理用药，反对浪费，确保离休干部看病治病，对医药费实行限额奖励制度，每年组织一次离休干部年终总结会。</t>
  </si>
  <si>
    <t>离休干部年终总结会及医药费节约奖项目经费列入部门预算，项目资金由区财政安排。</t>
  </si>
  <si>
    <t>20000元</t>
  </si>
  <si>
    <t xml:space="preserve">             20000元</t>
  </si>
  <si>
    <t>按文件要求完善该离休干部医疗保障机制，规范离休干部医疗管理费，合理用药，反对浪费，确保离休干部看病治病，对医药费实行限额奖励制度，每年组织一次离休干部年终总结会，离休干部年终总结会及医药费节约奖项目经费列入部门预算，资金全部用于医药费节约奖的发放。</t>
  </si>
  <si>
    <t xml:space="preserve">1、每年组织一次离休干部年终总结会
</t>
  </si>
  <si>
    <t>参与年终总结会离休干部人数</t>
  </si>
  <si>
    <t>＞5人</t>
  </si>
  <si>
    <t>总结会开展情况</t>
  </si>
  <si>
    <t>医药费节约奖发放情况</t>
  </si>
  <si>
    <t>节约奖成本支出</t>
  </si>
  <si>
    <t>引导离休干部节约医药费</t>
  </si>
  <si>
    <t>离休干部满意度</t>
  </si>
  <si>
    <t>离休干部医药费</t>
  </si>
  <si>
    <t>2080501行政单位离退休</t>
  </si>
  <si>
    <t>由区委老干部局负责收集、审核、报销离休干部医疗费服务工作，用于离休干部医药费报销。</t>
  </si>
  <si>
    <t>经费列入部门预算，全部用于离休干部医药费报销，项目经费资金由区财政安排。</t>
  </si>
  <si>
    <t>3000000元</t>
  </si>
  <si>
    <t xml:space="preserve">             3000000元</t>
  </si>
  <si>
    <t xml:space="preserve">           1513779.14元</t>
  </si>
  <si>
    <t xml:space="preserve">     1513779.14元</t>
  </si>
  <si>
    <t>全面贯彻落实离休人员医疗政策，确保离休人员医疗待遇落实到位，提高离休人员的健康水平。</t>
  </si>
  <si>
    <t>确保离休人员医疗待遇落实到位，及时做好离休干部医药费报销工作，专项管理、拨付规范、发放及时。</t>
  </si>
  <si>
    <t>1、贯彻落实离休人员医疗政策</t>
  </si>
  <si>
    <t>符合医药费报销人数</t>
  </si>
  <si>
    <t>19人</t>
  </si>
  <si>
    <t>医药费报销情况</t>
  </si>
  <si>
    <t>1513779.14元</t>
  </si>
  <si>
    <t>离休人员医疗待遇落实情况</t>
  </si>
  <si>
    <t>提升离休人员的健康水平</t>
  </si>
  <si>
    <t>提升离休干部的社会环境</t>
  </si>
  <si>
    <t>年度经济社会发展情况老干部通报会经费</t>
  </si>
  <si>
    <t>组织年度经济社会发展情况老干部通报会开支。</t>
  </si>
  <si>
    <t>项目资金由区财政安排。</t>
  </si>
  <si>
    <t xml:space="preserve">               0元   </t>
  </si>
  <si>
    <t xml:space="preserve">          20000元</t>
  </si>
  <si>
    <t xml:space="preserve">               0元</t>
  </si>
  <si>
    <t>老干部经济通报会按以往惯例为每年年末开展，因2022年12月处于疫情爆发期，出于对老干部身体健康的考虑，此大型会议临时取消，因此未发生相关费用支出。接下来，我部及早谋划会议方案和议程，按目标要求向老干部通报一年以来的我区经济发展情况，对与会老干部表示区委、区政府对老同志的关心关怀。</t>
  </si>
  <si>
    <t>参与通报会的老干部人数</t>
  </si>
  <si>
    <t>＞30人</t>
  </si>
  <si>
    <t>疫情影响，会议取消。</t>
  </si>
  <si>
    <t>通报会开展情况</t>
  </si>
  <si>
    <t>未开</t>
  </si>
  <si>
    <t>疫情影响，会议取消。通过线上及时传达会议精神</t>
  </si>
  <si>
    <t>通过电话，微信等对老同志表示的深切的慰问和关心</t>
  </si>
  <si>
    <t>引导继续为支持家乡发展，为家乡的建设发展建言献策</t>
  </si>
  <si>
    <t>通过电话，微信主动征询老干部对区委、区政府工作的意见建议。</t>
  </si>
  <si>
    <t>农村党组织书记绩效奖励</t>
  </si>
  <si>
    <t>用于农村党组织书记绩效奖励发放。</t>
  </si>
  <si>
    <t>59500元</t>
  </si>
  <si>
    <t xml:space="preserve">     59500元</t>
  </si>
  <si>
    <t xml:space="preserve">     50560元</t>
  </si>
  <si>
    <t>核拨村（社区）党组织书记绩效奖励金，激励党组织书记继续前进。</t>
  </si>
  <si>
    <t xml:space="preserve">1.各镇按程序做好村级党组织书记绩效考核工作，并报区委组织部；
2.区委组织部按文件规定，走足程序后核拨绩效奖励金。
</t>
  </si>
  <si>
    <t>1.各镇按程序做好村级党组织书记绩效考核工作，并报区委组织部；
2.区委组织部按文件规定，走足程序后核拨绩效奖励金。</t>
  </si>
  <si>
    <t>绩效奖励金发放次数</t>
  </si>
  <si>
    <t>104人</t>
  </si>
  <si>
    <t>绩效奖励金发放准确率</t>
  </si>
  <si>
    <t>绩效奖励金发放及时性</t>
  </si>
  <si>
    <t>激励村级党组织书记积极性</t>
  </si>
  <si>
    <t>村级党组织书记满意度</t>
  </si>
  <si>
    <t>企业离休干部配偶生活困难补助经费</t>
  </si>
  <si>
    <t>用于发放企业离休干部配偶生活困难补助。</t>
  </si>
  <si>
    <t>1.部门预算项目 （属部门预算的项目填写区财政批复部门预算的文件）：韶曲财[2021]7号
2.专项资金：（属专项资金的项目填写区委、区政府文件、会议纪要或者立项研究报告、区财政批复的文件）：
3.其他资金：  （填写设立批准文件）</t>
  </si>
  <si>
    <t>企业离休干部配偶生活困难补助由区财政安排资金。</t>
  </si>
  <si>
    <t xml:space="preserve">        62720元</t>
  </si>
  <si>
    <t>落实企业离休干部配偶生活困难补助政策，保障企业离休干部配偶生活困难补助正常发放。</t>
  </si>
  <si>
    <t xml:space="preserve">1、保障企业离休干部配偶生活困难补助正常发放。
2、
3、
</t>
  </si>
  <si>
    <t>符合补助人数</t>
  </si>
  <si>
    <t>9人</t>
  </si>
  <si>
    <t>各项补助发放到位率</t>
  </si>
  <si>
    <t>补助发放情况</t>
  </si>
  <si>
    <t>补助标准</t>
  </si>
  <si>
    <t>根据补助对象的家庭情况按，城市户口的按820元/月，有子女工资收入的减半，农村的按580元/月,有子女工资收入的减半。</t>
  </si>
  <si>
    <t>提升老同志的社会环境</t>
  </si>
  <si>
    <t>全区党支部书记、党务干部培训经费</t>
  </si>
  <si>
    <t>用于全区党支部书记、党务干部培训经费。</t>
  </si>
  <si>
    <t>进一步统一思想，凝聚共识，提高党组织解决实际问题的能力，增强履行职责的本领。</t>
  </si>
  <si>
    <t>培训支出成本</t>
  </si>
  <si>
    <t>提升党支部书记、党务干部工作能力</t>
  </si>
  <si>
    <t>提升党支部书记、党务干部服务群众能力</t>
  </si>
  <si>
    <t>全区在岗村（社区）“两委”干部社保经费</t>
  </si>
  <si>
    <t>用于全区在岗村（社区）“两委”干部社保经费。</t>
  </si>
  <si>
    <t>7000000元</t>
  </si>
  <si>
    <t xml:space="preserve">     7000000元</t>
  </si>
  <si>
    <t xml:space="preserve">     5701225.99元</t>
  </si>
  <si>
    <t>100&amp;</t>
  </si>
  <si>
    <t>为全区村（社区）“两委”干部购买城镇职工社会保险</t>
  </si>
  <si>
    <t xml:space="preserve">逐月根据各镇街上报数，核定后发放有关经费。
</t>
  </si>
  <si>
    <t>逐月根据各镇街上报数，核定后发放有关经费。</t>
  </si>
  <si>
    <t>全区村（社区）“两委”干部购买城镇职工社会保险人数</t>
  </si>
  <si>
    <t>537人</t>
  </si>
  <si>
    <t>按时为全区村（社区）“两委”干部购买城镇职工社会保险</t>
  </si>
  <si>
    <t>5701225.99元</t>
  </si>
  <si>
    <t>解决村级“两委”干部后顾之忧</t>
  </si>
  <si>
    <t>提高村级“两委”干部工作积极性</t>
  </si>
  <si>
    <t>村级“两委”干部满意度</t>
  </si>
  <si>
    <t>全区在职村“两委”干部补贴</t>
  </si>
  <si>
    <t>用于全区在职村“两委”干部补贴。</t>
  </si>
  <si>
    <t>4285320元</t>
  </si>
  <si>
    <t xml:space="preserve">     4285320元</t>
  </si>
  <si>
    <t xml:space="preserve">     3949800.8元</t>
  </si>
  <si>
    <t>按时、足额发放全区在职村“两委”干部补贴。</t>
  </si>
  <si>
    <t>全区村“两委”干部购买城镇职工社会保险人数</t>
  </si>
  <si>
    <t>720人</t>
  </si>
  <si>
    <t>按时为全区村“两委”干部购买城镇职工社会保险</t>
  </si>
  <si>
    <t>3949800.8元</t>
  </si>
  <si>
    <t>人才资源开发专项资金</t>
  </si>
  <si>
    <t>用于人才驿站建设运行、人才引进、开展日常人才工作等支出。</t>
  </si>
  <si>
    <t xml:space="preserve">             150000元</t>
  </si>
  <si>
    <t xml:space="preserve">             149914.6元</t>
  </si>
  <si>
    <t>推动人才政策精准落地，统筹推进各类人才队伍建设。保障人才驿站的建设和运行，做好人才引进工作，提升人才选拔工作质量水平及为人才提供更好的社会环境。</t>
  </si>
  <si>
    <t>保障人才驿站的建设和运行，做好人才引进工作，提升人才选拔工作质量水平及为人才提供更好的社会环境。</t>
  </si>
  <si>
    <t xml:space="preserve">1、保障人才驿站正常运作
2、完成丹霞英才招聘工作
3、
</t>
  </si>
  <si>
    <t>完成青年人才招聘工作次数</t>
  </si>
  <si>
    <t>人才招聘情况</t>
  </si>
  <si>
    <t>人数达标</t>
  </si>
  <si>
    <t>完成人才招聘工作时效</t>
  </si>
  <si>
    <t>150000元</t>
  </si>
  <si>
    <t>149914.6元</t>
  </si>
  <si>
    <t>全面提升人才竞争力</t>
  </si>
  <si>
    <t>有力促进了人才工作创新发展</t>
  </si>
  <si>
    <t>软弱涣散村党组织第一书记工作补贴</t>
  </si>
  <si>
    <t>用于软弱涣散村党组织第一书记工作补贴。</t>
  </si>
  <si>
    <t xml:space="preserve">     0元</t>
  </si>
  <si>
    <t>激发软弱涣散党组织第一书记工作积极性</t>
  </si>
  <si>
    <t>2022年度暂无软弱涣散党组织第一书记需发放工作补贴</t>
  </si>
  <si>
    <t xml:space="preserve">2022年度暂无软弱涣散党组织第一书记需发放工作补贴
</t>
  </si>
  <si>
    <t>软弱涣散党组织第一书记人数</t>
  </si>
  <si>
    <t>2022年度暂无软弱涣散党组织第一书记</t>
  </si>
  <si>
    <t>核准发放工作补贴完成率</t>
  </si>
  <si>
    <t>按时发放工作补贴</t>
  </si>
  <si>
    <t>软弱涣散村党组织整顿工作经费</t>
  </si>
  <si>
    <t>用于软弱涣散村党组织整顿工作经费。</t>
  </si>
  <si>
    <t>完成软弱涣散党组织整治</t>
  </si>
  <si>
    <t>2022年度暂无软弱涣散党组织</t>
  </si>
  <si>
    <t>软弱涣散党组织数量</t>
  </si>
  <si>
    <t>整治完成率</t>
  </si>
  <si>
    <t>及时完成整治</t>
  </si>
  <si>
    <t>完成软弱涣散党组织整治，加强党组织建设</t>
  </si>
  <si>
    <t>社区党组织书记绩效奖励</t>
  </si>
  <si>
    <t>用于社区党组织书记绩效奖励发放。</t>
  </si>
  <si>
    <t>17500元</t>
  </si>
  <si>
    <t xml:space="preserve">     17500元</t>
  </si>
  <si>
    <t xml:space="preserve">     16000元</t>
  </si>
  <si>
    <t>核拨社区党组织书记绩效奖励金，激励党组织书记继续前进。</t>
  </si>
  <si>
    <t xml:space="preserve">1.各镇按程序做好社区党组织书记绩效考核工作，并报区委组织部；
2.区委组织部按文件规定，走足程序后核拨绩效奖励金。
</t>
  </si>
  <si>
    <t>社区党组织书记绩效奖励金发放人数</t>
  </si>
  <si>
    <t>23人</t>
  </si>
  <si>
    <t>发放社区党组织书记绩效奖励金</t>
  </si>
  <si>
    <t>奖励金成本支出</t>
  </si>
  <si>
    <t>16000元</t>
  </si>
  <si>
    <t>激励社区党组织书记积极性</t>
  </si>
  <si>
    <t>社区党组织书记满意度</t>
  </si>
  <si>
    <t>慰问离退休干部经费</t>
  </si>
  <si>
    <t>走访慰问离退休干部。</t>
  </si>
  <si>
    <t>按要求走访慰问离退休干部，项目资金由区财政安排。</t>
  </si>
  <si>
    <t xml:space="preserve">                   0元   </t>
  </si>
  <si>
    <t xml:space="preserve">               50000元</t>
  </si>
  <si>
    <t xml:space="preserve">              50000元</t>
  </si>
  <si>
    <t xml:space="preserve">         20800元</t>
  </si>
  <si>
    <t xml:space="preserve">           20800元</t>
  </si>
  <si>
    <t>落实离退休干部生活待遇，详细了解他们的身体状况和生活状况，并传达了党和政府对他们的关怀和问候。按计划走访慰问，按照有关标准发放慰问金。</t>
  </si>
  <si>
    <t>认真落实走访慰问工作，按照有关标准发放慰问金。</t>
  </si>
  <si>
    <t xml:space="preserve">1、落实走访慰问工作，按照有关标准发放慰问金。
2、
3、
</t>
  </si>
  <si>
    <t>慰问人次</t>
  </si>
  <si>
    <t>＞30人次</t>
  </si>
  <si>
    <t>20800元</t>
  </si>
  <si>
    <t>提升离退休干部生活待遇</t>
  </si>
  <si>
    <t>慰问在职副科以上住院干部及在职去世干部遗属经费</t>
  </si>
  <si>
    <t xml:space="preserve">             5000元</t>
  </si>
  <si>
    <t>进一步加强干部管理与服务，体现组织关心关爱，对因病住院的领导干部及时看望、慰问。</t>
  </si>
  <si>
    <t xml:space="preserve">1、对因病住院的领导干部及时看望、慰问
2、
3、
</t>
  </si>
  <si>
    <t>在职副科以上住院干部及在职去世干部遗属数量</t>
  </si>
  <si>
    <t>8人</t>
  </si>
  <si>
    <t>慰问在职副科以上住院干部及在职去世干部遗属经费核拨率</t>
  </si>
  <si>
    <t>慰问工作开展及时性</t>
  </si>
  <si>
    <t>营造关心爱护干部同志社会环境</t>
  </si>
  <si>
    <t>体现组织对干部同志的关心与关怀</t>
  </si>
  <si>
    <t>干部满意度</t>
  </si>
  <si>
    <t>选调生到村任职补助</t>
  </si>
  <si>
    <t>引导和鼓励选调生认真履职尽责，踏踏实实做事，实实在在做人，努力在基层做出一番业绩。</t>
  </si>
  <si>
    <t>1.为选调生购入生活用品；
2.下拨调研经费
3.开展培训</t>
  </si>
  <si>
    <t>组织选调生培训次数</t>
  </si>
  <si>
    <t>提升选调生到村任职干部生活水平</t>
  </si>
  <si>
    <t>保障选调生到村任职干部生活水平</t>
  </si>
  <si>
    <t>选调生到村任职干部满意度</t>
  </si>
  <si>
    <t>原四套班子医药费</t>
  </si>
  <si>
    <t>2013199其他组织事务支出</t>
  </si>
  <si>
    <t>用于报销原四套班子医药费。</t>
  </si>
  <si>
    <t>用于报销原四套班子医药费。。</t>
  </si>
  <si>
    <t>400000元</t>
  </si>
  <si>
    <t xml:space="preserve">                0元   </t>
  </si>
  <si>
    <t xml:space="preserve">            400000元</t>
  </si>
  <si>
    <t>332505.92元</t>
  </si>
  <si>
    <t xml:space="preserve">      332505.92元</t>
  </si>
  <si>
    <t>全面贯彻落实离退休人员医疗政策，确保离退休人员医疗待遇落实到位，提高离退休人员的健康水平。</t>
  </si>
  <si>
    <t>确保离退休人员医疗待遇落实到位，及时做好离退休干部医药费报销工作，专项管理、拨付规范、发放及时。</t>
  </si>
  <si>
    <t>暂无。</t>
  </si>
  <si>
    <t>医药费报销人数</t>
  </si>
  <si>
    <t>37人</t>
  </si>
  <si>
    <t>退休人员医疗待遇落实情况</t>
  </si>
  <si>
    <t>提高退休人员的健康水平</t>
  </si>
  <si>
    <t>提升退休干部的社会环境</t>
  </si>
  <si>
    <t>退休干部满意度</t>
  </si>
  <si>
    <t>远程教育经费</t>
  </si>
  <si>
    <t>用于远程教育经费。</t>
  </si>
  <si>
    <t xml:space="preserve">     49994元</t>
  </si>
  <si>
    <t xml:space="preserve">    49994元</t>
  </si>
  <si>
    <t>完善远程教育建设、管理，保障各项工作正常运行，提高远程教育服务能力，发挥远程教育服务基层作用。</t>
  </si>
  <si>
    <t xml:space="preserve">1、用于完善远程教育硬件设施设备
2、用于日常工作支出
3、
</t>
  </si>
  <si>
    <t>完成远程教育工作任务</t>
  </si>
  <si>
    <t>≥3</t>
  </si>
  <si>
    <t>49994元</t>
  </si>
  <si>
    <t>提高信息员工作能力水平</t>
  </si>
  <si>
    <t>发挥远程教育服务基层作用</t>
  </si>
  <si>
    <t>提高远程教育站点使用率</t>
  </si>
  <si>
    <t>站点使用人员满意度</t>
  </si>
  <si>
    <t>张九龄（韶关）研究会曲江分会工作经费</t>
  </si>
  <si>
    <t>组织好区张九龄协会的宣传教育活动，用于张九龄协会日常运行支出。</t>
  </si>
  <si>
    <t>开展张九龄文化宣传教育工作，经费列入部门预算，项目资金由区财政安排。</t>
  </si>
  <si>
    <t>2022.9.14</t>
  </si>
  <si>
    <t>大力弘扬张九龄文化，擦亮“九龄故乡”品牌，举办九龄文化宣传活动。</t>
  </si>
  <si>
    <t>1、举办九龄文化宣传活动
2、以九龄小学为教学基地，通过宣传画和举办相关活动宣传九龄文化，感受九龄风度。</t>
  </si>
  <si>
    <t>1、举办九龄文化宣传活动
2、以九龄小学为教学基地，通过宣传画、书法和举办相关活动宣传九龄文化，感受九龄风度。</t>
  </si>
  <si>
    <t>宣传人数</t>
  </si>
  <si>
    <t>提高九龄文化精神知晓率</t>
  </si>
  <si>
    <t>擦亮“九龄故乡”品牌，提高旅游经济效益。</t>
  </si>
  <si>
    <t>让九龄文化精神得到传承和弘扬</t>
  </si>
  <si>
    <t>宣传对象满意度</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</si>
</sst>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176" formatCode="0.00_ "/>
    <numFmt numFmtId="41" formatCode="_ * #,##0_ ;_ * \-#,##0_ ;_ * &quot;-&quot;_ ;_ @_ "/>
  </numFmts>
  <fonts count="34">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SimSun"/>
      <charset val="134"/>
    </font>
    <font>
      <sz val="9"/>
      <name val="宋体"/>
      <charset val="134"/>
    </font>
    <font>
      <sz val="10"/>
      <color rgb="FFFF0000"/>
      <name val="宋体"/>
      <charset val="134"/>
    </font>
    <font>
      <sz val="12"/>
      <color theme="1"/>
      <name val="宋体"/>
      <charset val="134"/>
      <scheme val="minor"/>
    </font>
    <font>
      <sz val="10"/>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u/>
      <sz val="10"/>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26" borderId="0" applyNumberFormat="0" applyBorder="0" applyAlignment="0" applyProtection="0">
      <alignment vertical="center"/>
    </xf>
    <xf numFmtId="0" fontId="29" fillId="2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22" fillId="2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15" applyNumberFormat="0" applyFont="0" applyAlignment="0" applyProtection="0">
      <alignment vertical="center"/>
    </xf>
    <xf numFmtId="0" fontId="22" fillId="22"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13" applyNumberFormat="0" applyFill="0" applyAlignment="0" applyProtection="0">
      <alignment vertical="center"/>
    </xf>
    <xf numFmtId="0" fontId="16" fillId="0" borderId="13" applyNumberFormat="0" applyFill="0" applyAlignment="0" applyProtection="0">
      <alignment vertical="center"/>
    </xf>
    <xf numFmtId="0" fontId="22" fillId="28" borderId="0" applyNumberFormat="0" applyBorder="0" applyAlignment="0" applyProtection="0">
      <alignment vertical="center"/>
    </xf>
    <xf numFmtId="0" fontId="19" fillId="0" borderId="17" applyNumberFormat="0" applyFill="0" applyAlignment="0" applyProtection="0">
      <alignment vertical="center"/>
    </xf>
    <xf numFmtId="0" fontId="22" fillId="21" borderId="0" applyNumberFormat="0" applyBorder="0" applyAlignment="0" applyProtection="0">
      <alignment vertical="center"/>
    </xf>
    <xf numFmtId="0" fontId="23" fillId="14" borderId="14" applyNumberFormat="0" applyAlignment="0" applyProtection="0">
      <alignment vertical="center"/>
    </xf>
    <xf numFmtId="0" fontId="30" fillId="14" borderId="18" applyNumberFormat="0" applyAlignment="0" applyProtection="0">
      <alignment vertical="center"/>
    </xf>
    <xf numFmtId="0" fontId="15" fillId="5" borderId="12" applyNumberFormat="0" applyAlignment="0" applyProtection="0">
      <alignment vertical="center"/>
    </xf>
    <xf numFmtId="0" fontId="14" fillId="33" borderId="0" applyNumberFormat="0" applyBorder="0" applyAlignment="0" applyProtection="0">
      <alignment vertical="center"/>
    </xf>
    <xf numFmtId="0" fontId="22" fillId="18" borderId="0" applyNumberFormat="0" applyBorder="0" applyAlignment="0" applyProtection="0">
      <alignment vertical="center"/>
    </xf>
    <xf numFmtId="0" fontId="31" fillId="0" borderId="19" applyNumberFormat="0" applyFill="0" applyAlignment="0" applyProtection="0">
      <alignment vertical="center"/>
    </xf>
    <xf numFmtId="0" fontId="25" fillId="0" borderId="16" applyNumberFormat="0" applyFill="0" applyAlignment="0" applyProtection="0">
      <alignment vertical="center"/>
    </xf>
    <xf numFmtId="0" fontId="32" fillId="32" borderId="0" applyNumberFormat="0" applyBorder="0" applyAlignment="0" applyProtection="0">
      <alignment vertical="center"/>
    </xf>
    <xf numFmtId="0" fontId="28" fillId="20" borderId="0" applyNumberFormat="0" applyBorder="0" applyAlignment="0" applyProtection="0">
      <alignment vertical="center"/>
    </xf>
    <xf numFmtId="0" fontId="14" fillId="25" borderId="0" applyNumberFormat="0" applyBorder="0" applyAlignment="0" applyProtection="0">
      <alignment vertical="center"/>
    </xf>
    <xf numFmtId="0" fontId="22" fillId="13" borderId="0" applyNumberFormat="0" applyBorder="0" applyAlignment="0" applyProtection="0">
      <alignment vertical="center"/>
    </xf>
    <xf numFmtId="0" fontId="14" fillId="24" borderId="0" applyNumberFormat="0" applyBorder="0" applyAlignment="0" applyProtection="0">
      <alignment vertical="center"/>
    </xf>
    <xf numFmtId="0" fontId="14" fillId="4" borderId="0" applyNumberFormat="0" applyBorder="0" applyAlignment="0" applyProtection="0">
      <alignment vertical="center"/>
    </xf>
    <xf numFmtId="0" fontId="14" fillId="31" borderId="0" applyNumberFormat="0" applyBorder="0" applyAlignment="0" applyProtection="0">
      <alignment vertical="center"/>
    </xf>
    <xf numFmtId="0" fontId="14" fillId="9" borderId="0" applyNumberFormat="0" applyBorder="0" applyAlignment="0" applyProtection="0">
      <alignment vertical="center"/>
    </xf>
    <xf numFmtId="0" fontId="22" fillId="12" borderId="0" applyNumberFormat="0" applyBorder="0" applyAlignment="0" applyProtection="0">
      <alignment vertical="center"/>
    </xf>
    <xf numFmtId="0" fontId="22" fillId="17" borderId="0" applyNumberFormat="0" applyBorder="0" applyAlignment="0" applyProtection="0">
      <alignment vertical="center"/>
    </xf>
    <xf numFmtId="0" fontId="14" fillId="30" borderId="0" applyNumberFormat="0" applyBorder="0" applyAlignment="0" applyProtection="0">
      <alignment vertical="center"/>
    </xf>
    <xf numFmtId="0" fontId="14" fillId="8" borderId="0" applyNumberFormat="0" applyBorder="0" applyAlignment="0" applyProtection="0">
      <alignment vertical="center"/>
    </xf>
    <xf numFmtId="0" fontId="22" fillId="11" borderId="0" applyNumberFormat="0" applyBorder="0" applyAlignment="0" applyProtection="0">
      <alignment vertical="center"/>
    </xf>
    <xf numFmtId="0" fontId="14" fillId="3" borderId="0" applyNumberFormat="0" applyBorder="0" applyAlignment="0" applyProtection="0">
      <alignment vertical="center"/>
    </xf>
    <xf numFmtId="0" fontId="22" fillId="27" borderId="0" applyNumberFormat="0" applyBorder="0" applyAlignment="0" applyProtection="0">
      <alignment vertical="center"/>
    </xf>
    <xf numFmtId="0" fontId="22" fillId="16" borderId="0" applyNumberFormat="0" applyBorder="0" applyAlignment="0" applyProtection="0">
      <alignment vertical="center"/>
    </xf>
    <xf numFmtId="0" fontId="14" fillId="7" borderId="0" applyNumberFormat="0" applyBorder="0" applyAlignment="0" applyProtection="0">
      <alignment vertical="center"/>
    </xf>
    <xf numFmtId="0" fontId="22" fillId="19" borderId="0" applyNumberFormat="0" applyBorder="0" applyAlignment="0" applyProtection="0">
      <alignment vertical="center"/>
    </xf>
    <xf numFmtId="0" fontId="1" fillId="0" borderId="0"/>
  </cellStyleXfs>
  <cellXfs count="9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Fill="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center" wrapText="1"/>
    </xf>
    <xf numFmtId="0" fontId="5" fillId="0" borderId="5"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0" fontId="1" fillId="0" borderId="1" xfId="49"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8" fillId="0" borderId="1" xfId="0" applyNumberFormat="1" applyFont="1" applyFill="1" applyBorder="1" applyAlignment="1">
      <alignment vertical="center"/>
    </xf>
    <xf numFmtId="9" fontId="5" fillId="0" borderId="1" xfId="49" applyNumberFormat="1" applyFont="1" applyFill="1" applyBorder="1" applyAlignment="1">
      <alignment horizontal="center" vertical="center" wrapText="1"/>
    </xf>
    <xf numFmtId="0" fontId="8" fillId="0" borderId="2" xfId="0" applyNumberFormat="1" applyFont="1" applyFill="1" applyBorder="1" applyAlignment="1">
      <alignment horizontal="left" vertical="center"/>
    </xf>
    <xf numFmtId="0" fontId="8" fillId="0" borderId="3" xfId="0" applyNumberFormat="1" applyFont="1" applyFill="1" applyBorder="1" applyAlignment="1">
      <alignment horizontal="left" vertical="center"/>
    </xf>
    <xf numFmtId="0" fontId="6" fillId="0" borderId="1" xfId="0" applyNumberFormat="1" applyFont="1" applyFill="1" applyBorder="1" applyAlignment="1">
      <alignment horizontal="left" vertical="center"/>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4" xfId="49" applyNumberFormat="1" applyFont="1" applyFill="1" applyBorder="1" applyAlignment="1">
      <alignment horizontal="left" vertical="top"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5" fillId="0" borderId="4" xfId="49" applyNumberFormat="1" applyFont="1" applyFill="1" applyBorder="1" applyAlignment="1">
      <alignment horizontal="left" vertical="center" wrapText="1"/>
    </xf>
    <xf numFmtId="0" fontId="10" fillId="0" borderId="7" xfId="49" applyNumberFormat="1" applyFont="1" applyFill="1" applyBorder="1" applyAlignment="1">
      <alignment horizontal="center" vertical="center" wrapText="1"/>
    </xf>
    <xf numFmtId="0" fontId="10" fillId="2" borderId="9" xfId="49" applyNumberFormat="1" applyFont="1" applyFill="1" applyBorder="1" applyAlignment="1">
      <alignment horizontal="center" vertical="center" wrapText="1"/>
    </xf>
    <xf numFmtId="0" fontId="10" fillId="0" borderId="9" xfId="49" applyNumberFormat="1" applyFont="1" applyFill="1" applyBorder="1" applyAlignment="1">
      <alignment horizontal="center" vertical="center" wrapText="1"/>
    </xf>
    <xf numFmtId="0" fontId="10" fillId="0" borderId="10" xfId="49" applyNumberFormat="1" applyFont="1" applyFill="1" applyBorder="1" applyAlignment="1">
      <alignment horizontal="center" vertical="center" wrapText="1"/>
    </xf>
    <xf numFmtId="0" fontId="5" fillId="0" borderId="6" xfId="49" applyNumberFormat="1" applyFont="1" applyFill="1" applyBorder="1" applyAlignment="1">
      <alignment horizontal="left"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left" vertical="center" wrapText="1"/>
    </xf>
    <xf numFmtId="0" fontId="5" fillId="0" borderId="10" xfId="49" applyNumberFormat="1" applyFont="1" applyFill="1" applyBorder="1" applyAlignment="1">
      <alignment horizontal="center" vertical="center" wrapText="1"/>
    </xf>
    <xf numFmtId="0" fontId="8" fillId="0" borderId="4" xfId="0" applyNumberFormat="1" applyFont="1" applyFill="1" applyBorder="1" applyAlignment="1">
      <alignment horizontal="left" vertical="center"/>
    </xf>
    <xf numFmtId="0" fontId="6" fillId="0" borderId="1" xfId="0" applyNumberFormat="1" applyFont="1" applyFill="1" applyBorder="1" applyAlignment="1">
      <alignment horizontal="center" vertical="center"/>
    </xf>
    <xf numFmtId="0" fontId="5" fillId="0" borderId="1" xfId="49" applyNumberFormat="1" applyFont="1" applyFill="1" applyBorder="1" applyAlignment="1">
      <alignment horizontal="center" vertical="top" wrapText="1"/>
    </xf>
    <xf numFmtId="9" fontId="11" fillId="0" borderId="1" xfId="49" applyNumberFormat="1" applyFont="1" applyFill="1" applyBorder="1" applyAlignment="1">
      <alignment horizontal="center" vertical="center" wrapText="1"/>
    </xf>
    <xf numFmtId="0" fontId="1" fillId="0" borderId="1" xfId="49" applyBorder="1" applyAlignment="1">
      <alignment vertical="center" wrapText="1"/>
    </xf>
    <xf numFmtId="0" fontId="5" fillId="0" borderId="0" xfId="49" applyNumberFormat="1" applyFont="1" applyFill="1" applyAlignment="1">
      <alignment horizontal="left" vertical="center" wrapText="1"/>
    </xf>
    <xf numFmtId="0" fontId="5" fillId="0" borderId="0" xfId="49" applyNumberFormat="1" applyFont="1" applyFill="1" applyAlignment="1">
      <alignment horizontal="center" vertical="center" wrapText="1"/>
    </xf>
    <xf numFmtId="0" fontId="5" fillId="0" borderId="0" xfId="49" applyFont="1" applyAlignment="1">
      <alignment horizontal="center"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right" vertical="center" wrapText="1"/>
    </xf>
    <xf numFmtId="176" fontId="5" fillId="0" borderId="1" xfId="49" applyNumberFormat="1" applyFont="1" applyFill="1" applyBorder="1" applyAlignment="1">
      <alignment horizontal="center" vertical="center" wrapText="1"/>
    </xf>
    <xf numFmtId="0" fontId="5" fillId="0" borderId="0" xfId="49" applyFont="1" applyFill="1" applyAlignment="1">
      <alignment vertical="center" wrapText="1"/>
    </xf>
    <xf numFmtId="0" fontId="6" fillId="0" borderId="1" xfId="0" applyFont="1" applyFill="1" applyBorder="1" applyAlignment="1">
      <alignment vertical="center" wrapText="1"/>
    </xf>
    <xf numFmtId="10" fontId="5" fillId="0" borderId="1" xfId="49" applyNumberFormat="1" applyFont="1" applyFill="1" applyBorder="1" applyAlignment="1">
      <alignment horizontal="center" vertical="center" wrapText="1"/>
    </xf>
    <xf numFmtId="0" fontId="5" fillId="0" borderId="0" xfId="49" applyFont="1" applyFill="1" applyAlignment="1">
      <alignment horizontal="center" vertical="center" wrapText="1"/>
    </xf>
    <xf numFmtId="4" fontId="5" fillId="0" borderId="1" xfId="49"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xf>
    <xf numFmtId="0" fontId="5" fillId="2" borderId="1" xfId="49" applyNumberFormat="1" applyFont="1" applyFill="1" applyBorder="1" applyAlignment="1" applyProtection="1">
      <alignment horizontal="center" vertical="center" wrapText="1"/>
    </xf>
    <xf numFmtId="0" fontId="5" fillId="0" borderId="1" xfId="49" applyNumberFormat="1" applyFont="1" applyFill="1" applyBorder="1" applyAlignment="1" applyProtection="1">
      <alignment horizontal="center" vertical="center" wrapText="1"/>
    </xf>
    <xf numFmtId="0" fontId="12" fillId="0" borderId="0" xfId="0" applyNumberFormat="1" applyFont="1" applyFill="1" applyAlignment="1"/>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14" fontId="5" fillId="0" borderId="1" xfId="49" applyNumberFormat="1" applyFont="1" applyFill="1" applyBorder="1" applyAlignment="1">
      <alignment horizontal="center" vertical="center" wrapText="1"/>
    </xf>
    <xf numFmtId="4" fontId="5" fillId="0" borderId="3" xfId="49" applyNumberFormat="1" applyFont="1" applyFill="1" applyBorder="1" applyAlignment="1">
      <alignment horizontal="center" vertical="center" wrapText="1"/>
    </xf>
    <xf numFmtId="9" fontId="5" fillId="0" borderId="3" xfId="49" applyNumberFormat="1" applyFont="1" applyFill="1" applyBorder="1" applyAlignment="1">
      <alignment horizontal="center" vertical="center" wrapText="1"/>
    </xf>
    <xf numFmtId="49" fontId="5" fillId="0" borderId="1" xfId="49" applyNumberFormat="1" applyFont="1" applyFill="1" applyBorder="1" applyAlignment="1">
      <alignment horizontal="center" vertical="center" wrapText="1"/>
    </xf>
    <xf numFmtId="14" fontId="13" fillId="0" borderId="1" xfId="0" applyNumberFormat="1" applyFont="1" applyFill="1" applyBorder="1" applyAlignment="1">
      <alignment horizontal="left" vertical="center" wrapText="1"/>
    </xf>
    <xf numFmtId="0" fontId="5" fillId="0" borderId="9" xfId="49" applyNumberFormat="1" applyFont="1" applyFill="1" applyBorder="1" applyAlignment="1">
      <alignment horizontal="center" vertical="center" wrapText="1"/>
    </xf>
    <xf numFmtId="0" fontId="11"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right" vertical="center" wrapText="1"/>
    </xf>
    <xf numFmtId="0" fontId="5" fillId="0" borderId="11" xfId="49" applyNumberFormat="1" applyFont="1" applyFill="1" applyBorder="1" applyAlignment="1">
      <alignment horizontal="right" vertical="center" wrapText="1"/>
    </xf>
    <xf numFmtId="0" fontId="5" fillId="0" borderId="4" xfId="49" applyNumberFormat="1" applyFont="1" applyFill="1" applyBorder="1" applyAlignment="1">
      <alignment horizontal="right" vertical="center" wrapText="1"/>
    </xf>
    <xf numFmtId="0" fontId="5" fillId="0" borderId="6" xfId="49" applyNumberFormat="1"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4" Type="http://schemas.openxmlformats.org/officeDocument/2006/relationships/sharedStrings" Target="sharedStrings.xml"/><Relationship Id="rId53" Type="http://schemas.openxmlformats.org/officeDocument/2006/relationships/styles" Target="styles.xml"/><Relationship Id="rId52" Type="http://schemas.openxmlformats.org/officeDocument/2006/relationships/theme" Target="theme/theme1.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A13" workbookViewId="0">
      <selection activeCell="D4" sqref="D4:F4"/>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3</v>
      </c>
      <c r="E4" s="12"/>
      <c r="F4" s="13"/>
      <c r="G4" s="10" t="s">
        <v>4</v>
      </c>
      <c r="H4" s="14" t="s">
        <v>5</v>
      </c>
      <c r="I4" s="45"/>
      <c r="J4" s="46" t="s">
        <v>6</v>
      </c>
      <c r="K4" s="46" t="s">
        <v>7</v>
      </c>
      <c r="L4" s="10" t="s">
        <v>8</v>
      </c>
    </row>
    <row r="5" s="3" customFormat="1" ht="32" customHeight="1" spans="1:12">
      <c r="A5" s="10" t="s">
        <v>9</v>
      </c>
      <c r="B5" s="10"/>
      <c r="C5" s="10"/>
      <c r="D5" s="11" t="s">
        <v>10</v>
      </c>
      <c r="E5" s="12"/>
      <c r="F5" s="13"/>
      <c r="G5" s="10" t="s">
        <v>11</v>
      </c>
      <c r="H5" s="10" t="s">
        <v>12</v>
      </c>
      <c r="I5" s="10"/>
      <c r="J5" s="19" t="s">
        <v>13</v>
      </c>
      <c r="K5" s="75" t="s">
        <v>14</v>
      </c>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22</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t="s">
        <v>22</v>
      </c>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34</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44</v>
      </c>
      <c r="E18" s="10"/>
      <c r="F18" s="19" t="s">
        <v>39</v>
      </c>
      <c r="G18" s="19"/>
      <c r="H18" s="10" t="s">
        <v>44</v>
      </c>
      <c r="I18" s="10"/>
      <c r="J18" s="55" t="s">
        <v>41</v>
      </c>
      <c r="K18" s="10" t="s">
        <v>42</v>
      </c>
      <c r="L18" s="40"/>
    </row>
    <row r="19" s="3" customFormat="1" ht="32" customHeight="1" spans="1:12">
      <c r="A19" s="10"/>
      <c r="B19" s="24" t="s">
        <v>45</v>
      </c>
      <c r="C19" s="25"/>
      <c r="D19" s="10" t="s">
        <v>46</v>
      </c>
      <c r="E19" s="10"/>
      <c r="F19" s="19" t="s">
        <v>39</v>
      </c>
      <c r="G19" s="19"/>
      <c r="H19" s="10" t="s">
        <v>46</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30000</v>
      </c>
      <c r="E23" s="10">
        <v>1.2</v>
      </c>
      <c r="F23" s="10">
        <v>30000</v>
      </c>
      <c r="G23" s="32">
        <v>1</v>
      </c>
      <c r="H23" s="10"/>
      <c r="I23" s="10">
        <v>4800</v>
      </c>
      <c r="J23" s="32">
        <v>0.16</v>
      </c>
      <c r="K23" s="10">
        <v>25200</v>
      </c>
      <c r="L23" s="10"/>
    </row>
    <row r="24" s="3" customFormat="1" ht="26" customHeight="1" spans="1:12">
      <c r="A24" s="10"/>
      <c r="B24" s="27">
        <v>1</v>
      </c>
      <c r="C24" s="31"/>
      <c r="D24" s="10"/>
      <c r="E24" s="10"/>
      <c r="F24" s="10"/>
      <c r="G24" s="32"/>
      <c r="H24" s="10">
        <v>9.3</v>
      </c>
      <c r="I24" s="10">
        <v>4800</v>
      </c>
      <c r="J24" s="32">
        <v>0.16</v>
      </c>
      <c r="K24" s="10">
        <v>25200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62" customHeight="1" spans="1:12">
      <c r="A32" s="10"/>
      <c r="B32" s="11" t="s">
        <v>72</v>
      </c>
      <c r="C32" s="13"/>
      <c r="D32" s="11" t="s">
        <v>73</v>
      </c>
      <c r="E32" s="12"/>
      <c r="F32" s="13"/>
      <c r="G32" s="11" t="s">
        <v>73</v>
      </c>
      <c r="H32" s="12"/>
      <c r="I32" s="13"/>
      <c r="J32" s="11"/>
      <c r="K32" s="13"/>
      <c r="L32" s="10"/>
    </row>
    <row r="33" s="3" customFormat="1" ht="85" customHeight="1" spans="1:12">
      <c r="A33" s="10"/>
      <c r="B33" s="11" t="s">
        <v>74</v>
      </c>
      <c r="C33" s="13"/>
      <c r="D33" s="36" t="s">
        <v>75</v>
      </c>
      <c r="E33" s="37"/>
      <c r="F33" s="38"/>
      <c r="G33" s="36" t="s">
        <v>75</v>
      </c>
      <c r="H33" s="37"/>
      <c r="I33" s="38"/>
      <c r="J33" s="36"/>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86</v>
      </c>
      <c r="F36" s="19"/>
      <c r="G36" s="19"/>
      <c r="H36" s="19"/>
      <c r="I36" s="10" t="s">
        <v>87</v>
      </c>
      <c r="J36" s="10" t="s">
        <v>88</v>
      </c>
      <c r="K36" s="10"/>
      <c r="L36" s="10"/>
    </row>
    <row r="37" s="3" customFormat="1" ht="26" customHeight="1" spans="1:12">
      <c r="A37" s="10"/>
      <c r="B37" s="10"/>
      <c r="C37" s="10"/>
      <c r="D37" s="10" t="s">
        <v>89</v>
      </c>
      <c r="E37" s="19" t="s">
        <v>90</v>
      </c>
      <c r="F37" s="19"/>
      <c r="G37" s="19"/>
      <c r="H37" s="19"/>
      <c r="I37" s="32" t="s">
        <v>91</v>
      </c>
      <c r="J37" s="32" t="s">
        <v>91</v>
      </c>
      <c r="K37" s="32"/>
      <c r="L37" s="32"/>
    </row>
    <row r="38" s="3" customFormat="1" ht="26" customHeight="1" spans="1:12">
      <c r="A38" s="10"/>
      <c r="B38" s="10"/>
      <c r="C38" s="10"/>
      <c r="D38" s="10" t="s">
        <v>92</v>
      </c>
      <c r="E38" s="19" t="s">
        <v>86</v>
      </c>
      <c r="F38" s="19"/>
      <c r="G38" s="19"/>
      <c r="H38" s="19"/>
      <c r="I38" s="32" t="s">
        <v>93</v>
      </c>
      <c r="J38" s="32" t="s">
        <v>93</v>
      </c>
      <c r="K38" s="32"/>
      <c r="L38" s="32"/>
    </row>
    <row r="39" s="3" customFormat="1" ht="26" customHeight="1" spans="1:12">
      <c r="A39" s="10"/>
      <c r="B39" s="10"/>
      <c r="C39" s="10"/>
      <c r="D39" s="10" t="s">
        <v>94</v>
      </c>
      <c r="E39" s="19" t="s">
        <v>95</v>
      </c>
      <c r="F39" s="19"/>
      <c r="G39" s="19"/>
      <c r="H39" s="19"/>
      <c r="I39" s="32" t="s">
        <v>34</v>
      </c>
      <c r="J39" s="32" t="s">
        <v>96</v>
      </c>
      <c r="K39" s="60"/>
      <c r="L39" s="60"/>
    </row>
    <row r="40" s="3" customFormat="1" ht="26" customHeight="1" spans="1:12">
      <c r="A40" s="10"/>
      <c r="B40" s="10" t="s">
        <v>97</v>
      </c>
      <c r="C40" s="10"/>
      <c r="D40" s="10" t="s">
        <v>98</v>
      </c>
      <c r="E40" s="19"/>
      <c r="F40" s="19"/>
      <c r="G40" s="19"/>
      <c r="H40" s="19"/>
      <c r="I40" s="10"/>
      <c r="J40" s="10"/>
      <c r="K40" s="10"/>
      <c r="L40" s="10"/>
    </row>
    <row r="41" s="3" customFormat="1" ht="40" customHeight="1" spans="1:12">
      <c r="A41" s="10"/>
      <c r="B41" s="10"/>
      <c r="C41" s="10"/>
      <c r="D41" s="10" t="s">
        <v>99</v>
      </c>
      <c r="E41" s="40" t="s">
        <v>100</v>
      </c>
      <c r="F41" s="40"/>
      <c r="G41" s="40"/>
      <c r="H41" s="40"/>
      <c r="I41" s="10" t="s">
        <v>91</v>
      </c>
      <c r="J41" s="10" t="s">
        <v>91</v>
      </c>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19" t="s">
        <v>103</v>
      </c>
      <c r="F43" s="19"/>
      <c r="G43" s="19"/>
      <c r="H43" s="19"/>
      <c r="I43" s="10" t="s">
        <v>91</v>
      </c>
      <c r="J43" s="10" t="s">
        <v>91</v>
      </c>
      <c r="K43" s="10"/>
      <c r="L43" s="10"/>
    </row>
    <row r="44" s="3" customFormat="1" ht="26" customHeight="1" spans="1:12">
      <c r="A44" s="10"/>
      <c r="B44" s="10" t="s">
        <v>104</v>
      </c>
      <c r="C44" s="10"/>
      <c r="D44" s="10" t="s">
        <v>105</v>
      </c>
      <c r="E44" s="19" t="s">
        <v>106</v>
      </c>
      <c r="F44" s="19"/>
      <c r="G44" s="19"/>
      <c r="H44" s="19"/>
      <c r="I44" s="32" t="s">
        <v>107</v>
      </c>
      <c r="J44" s="32" t="s">
        <v>107</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1"/>
  <sheetViews>
    <sheetView view="pageBreakPreview" zoomScaleNormal="100" zoomScaleSheetLayoutView="100" topLeftCell="A13" workbookViewId="0">
      <selection activeCell="D12" sqref="D12:K12"/>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112</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117</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118</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119</v>
      </c>
      <c r="E18" s="10"/>
      <c r="F18" s="19" t="s">
        <v>39</v>
      </c>
      <c r="G18" s="19"/>
      <c r="H18" s="93" t="s">
        <v>120</v>
      </c>
      <c r="I18" s="95"/>
      <c r="J18" s="55" t="s">
        <v>41</v>
      </c>
      <c r="K18" s="10" t="s">
        <v>42</v>
      </c>
      <c r="L18" s="40"/>
    </row>
    <row r="19" s="3" customFormat="1" ht="32" customHeight="1" spans="1:12">
      <c r="A19" s="10"/>
      <c r="B19" s="24" t="s">
        <v>45</v>
      </c>
      <c r="C19" s="25"/>
      <c r="D19" s="39" t="s">
        <v>121</v>
      </c>
      <c r="E19" s="39"/>
      <c r="F19" s="19" t="s">
        <v>39</v>
      </c>
      <c r="G19" s="19"/>
      <c r="H19" s="94" t="s">
        <v>122</v>
      </c>
      <c r="I19" s="96"/>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184800</v>
      </c>
      <c r="E23" s="10">
        <v>1.2</v>
      </c>
      <c r="F23" s="10">
        <v>184800</v>
      </c>
      <c r="G23" s="32">
        <v>1</v>
      </c>
      <c r="H23" s="10"/>
      <c r="I23" s="10">
        <f>SUM(I24:I42)</f>
        <v>77500</v>
      </c>
      <c r="J23" s="76">
        <f>I23/184800</f>
        <v>0.419372294372294</v>
      </c>
      <c r="K23" s="10">
        <f>F23-I23</f>
        <v>107300</v>
      </c>
      <c r="L23" s="10"/>
    </row>
    <row r="24" s="3" customFormat="1" ht="26" customHeight="1" spans="1:12">
      <c r="A24" s="10"/>
      <c r="B24" s="27">
        <v>1</v>
      </c>
      <c r="C24" s="31"/>
      <c r="D24" s="10"/>
      <c r="E24" s="10"/>
      <c r="F24" s="10"/>
      <c r="G24" s="10"/>
      <c r="H24" s="86">
        <v>44923</v>
      </c>
      <c r="I24" s="10">
        <v>-800</v>
      </c>
      <c r="J24" s="76">
        <f t="shared" ref="J24:J31" si="0">I24/184800</f>
        <v>-0.00432900432900433</v>
      </c>
      <c r="K24" s="10">
        <f>F23-I24</f>
        <v>185600</v>
      </c>
      <c r="L24" s="10"/>
    </row>
    <row r="25" s="3" customFormat="1" ht="26" customHeight="1" spans="1:12">
      <c r="A25" s="10"/>
      <c r="B25" s="27">
        <v>2</v>
      </c>
      <c r="C25" s="31"/>
      <c r="D25" s="10"/>
      <c r="E25" s="10"/>
      <c r="F25" s="10"/>
      <c r="G25" s="10"/>
      <c r="H25" s="86">
        <v>44923</v>
      </c>
      <c r="I25" s="78">
        <v>-1200</v>
      </c>
      <c r="J25" s="76">
        <f t="shared" si="0"/>
        <v>-0.00649350649350649</v>
      </c>
      <c r="K25" s="10">
        <f>K24-I25</f>
        <v>186800</v>
      </c>
      <c r="L25" s="10"/>
    </row>
    <row r="26" s="3" customFormat="1" ht="26" customHeight="1" spans="1:12">
      <c r="A26" s="10"/>
      <c r="B26" s="27">
        <v>3</v>
      </c>
      <c r="C26" s="31"/>
      <c r="D26" s="10"/>
      <c r="E26" s="10"/>
      <c r="F26" s="10"/>
      <c r="G26" s="10"/>
      <c r="H26" s="86">
        <v>44911</v>
      </c>
      <c r="I26" s="10">
        <v>-300</v>
      </c>
      <c r="J26" s="76">
        <f t="shared" si="0"/>
        <v>-0.00162337662337662</v>
      </c>
      <c r="K26" s="10">
        <f>K25-I26</f>
        <v>187100</v>
      </c>
      <c r="L26" s="10"/>
    </row>
    <row r="27" s="3" customFormat="1" ht="26" customHeight="1" spans="1:12">
      <c r="A27" s="10"/>
      <c r="B27" s="27">
        <v>4</v>
      </c>
      <c r="C27" s="31"/>
      <c r="D27" s="10"/>
      <c r="E27" s="10"/>
      <c r="F27" s="10"/>
      <c r="G27" s="10"/>
      <c r="H27" s="86">
        <v>44882</v>
      </c>
      <c r="I27" s="78">
        <v>3000</v>
      </c>
      <c r="J27" s="76">
        <f t="shared" si="0"/>
        <v>0.0162337662337662</v>
      </c>
      <c r="K27" s="10">
        <f>K26-I27</f>
        <v>184100</v>
      </c>
      <c r="L27" s="10"/>
    </row>
    <row r="28" s="3" customFormat="1" ht="26" customHeight="1" spans="1:12">
      <c r="A28" s="10"/>
      <c r="B28" s="27">
        <v>5</v>
      </c>
      <c r="C28" s="31"/>
      <c r="D28" s="10"/>
      <c r="E28" s="10"/>
      <c r="F28" s="10"/>
      <c r="G28" s="10"/>
      <c r="H28" s="86">
        <v>44882</v>
      </c>
      <c r="I28" s="78">
        <v>4000</v>
      </c>
      <c r="J28" s="76">
        <f t="shared" si="0"/>
        <v>0.0216450216450216</v>
      </c>
      <c r="K28" s="10">
        <f>K27-I28</f>
        <v>180100</v>
      </c>
      <c r="L28" s="10"/>
    </row>
    <row r="29" s="3" customFormat="1" ht="26" customHeight="1" spans="1:12">
      <c r="A29" s="10"/>
      <c r="B29" s="27">
        <v>6</v>
      </c>
      <c r="C29" s="31"/>
      <c r="D29" s="10"/>
      <c r="E29" s="10"/>
      <c r="F29" s="10"/>
      <c r="G29" s="10"/>
      <c r="H29" s="86">
        <v>44629</v>
      </c>
      <c r="I29" s="78">
        <v>1200</v>
      </c>
      <c r="J29" s="76">
        <f t="shared" ref="J29:J42" si="1">I29/184800</f>
        <v>0.00649350649350649</v>
      </c>
      <c r="K29" s="10">
        <f>K28-I29</f>
        <v>178900</v>
      </c>
      <c r="L29" s="10"/>
    </row>
    <row r="30" s="3" customFormat="1" ht="26" customHeight="1" spans="1:12">
      <c r="A30" s="10"/>
      <c r="B30" s="27">
        <v>7</v>
      </c>
      <c r="C30" s="31"/>
      <c r="D30" s="10"/>
      <c r="E30" s="10"/>
      <c r="F30" s="10"/>
      <c r="G30" s="10"/>
      <c r="H30" s="86">
        <v>44629</v>
      </c>
      <c r="I30" s="78">
        <v>1200</v>
      </c>
      <c r="J30" s="76">
        <f t="shared" si="1"/>
        <v>0.00649350649350649</v>
      </c>
      <c r="K30" s="10">
        <f t="shared" ref="K30:K42" si="2">K29-I30</f>
        <v>177700</v>
      </c>
      <c r="L30" s="10"/>
    </row>
    <row r="31" s="3" customFormat="1" ht="26" customHeight="1" spans="1:12">
      <c r="A31" s="10"/>
      <c r="B31" s="27">
        <v>8</v>
      </c>
      <c r="C31" s="31"/>
      <c r="D31" s="10"/>
      <c r="E31" s="10"/>
      <c r="F31" s="10"/>
      <c r="G31" s="10"/>
      <c r="H31" s="86">
        <v>44629</v>
      </c>
      <c r="I31" s="78">
        <v>3600</v>
      </c>
      <c r="J31" s="76">
        <f t="shared" si="1"/>
        <v>0.0194805194805195</v>
      </c>
      <c r="K31" s="10">
        <f t="shared" si="2"/>
        <v>174100</v>
      </c>
      <c r="L31" s="10"/>
    </row>
    <row r="32" s="3" customFormat="1" ht="26" customHeight="1" spans="1:12">
      <c r="A32" s="10"/>
      <c r="B32" s="27">
        <v>9</v>
      </c>
      <c r="C32" s="31"/>
      <c r="D32" s="10"/>
      <c r="E32" s="10"/>
      <c r="F32" s="10"/>
      <c r="G32" s="10"/>
      <c r="H32" s="86">
        <v>44629</v>
      </c>
      <c r="I32" s="78">
        <v>2400</v>
      </c>
      <c r="J32" s="76">
        <f t="shared" si="1"/>
        <v>0.012987012987013</v>
      </c>
      <c r="K32" s="10">
        <f t="shared" si="2"/>
        <v>171700</v>
      </c>
      <c r="L32" s="10"/>
    </row>
    <row r="33" s="3" customFormat="1" ht="26" customHeight="1" spans="1:12">
      <c r="A33" s="10"/>
      <c r="B33" s="27">
        <v>10</v>
      </c>
      <c r="C33" s="31"/>
      <c r="D33" s="10"/>
      <c r="E33" s="10"/>
      <c r="F33" s="10"/>
      <c r="G33" s="10"/>
      <c r="H33" s="86">
        <v>44629</v>
      </c>
      <c r="I33" s="78">
        <v>4800</v>
      </c>
      <c r="J33" s="76">
        <f t="shared" si="1"/>
        <v>0.025974025974026</v>
      </c>
      <c r="K33" s="10">
        <f t="shared" si="2"/>
        <v>166900</v>
      </c>
      <c r="L33" s="10"/>
    </row>
    <row r="34" s="3" customFormat="1" ht="26" customHeight="1" spans="1:12">
      <c r="A34" s="10"/>
      <c r="B34" s="27">
        <v>11</v>
      </c>
      <c r="C34" s="31"/>
      <c r="D34" s="10"/>
      <c r="E34" s="10"/>
      <c r="F34" s="10"/>
      <c r="G34" s="10"/>
      <c r="H34" s="86">
        <v>44629</v>
      </c>
      <c r="I34" s="78">
        <v>3600</v>
      </c>
      <c r="J34" s="76">
        <f t="shared" si="1"/>
        <v>0.0194805194805195</v>
      </c>
      <c r="K34" s="10">
        <f t="shared" si="2"/>
        <v>163300</v>
      </c>
      <c r="L34" s="10"/>
    </row>
    <row r="35" s="3" customFormat="1" ht="26" customHeight="1" spans="1:12">
      <c r="A35" s="10"/>
      <c r="B35" s="27">
        <v>12</v>
      </c>
      <c r="C35" s="31"/>
      <c r="D35" s="10"/>
      <c r="E35" s="10"/>
      <c r="F35" s="10"/>
      <c r="G35" s="10"/>
      <c r="H35" s="86">
        <v>44629</v>
      </c>
      <c r="I35" s="78">
        <v>1200</v>
      </c>
      <c r="J35" s="76">
        <f t="shared" si="1"/>
        <v>0.00649350649350649</v>
      </c>
      <c r="K35" s="10">
        <f t="shared" si="2"/>
        <v>162100</v>
      </c>
      <c r="L35" s="10"/>
    </row>
    <row r="36" s="3" customFormat="1" ht="26" customHeight="1" spans="1:12">
      <c r="A36" s="10"/>
      <c r="B36" s="27">
        <v>13</v>
      </c>
      <c r="C36" s="31"/>
      <c r="D36" s="10"/>
      <c r="E36" s="10"/>
      <c r="F36" s="10"/>
      <c r="G36" s="10"/>
      <c r="H36" s="86">
        <v>44629</v>
      </c>
      <c r="I36" s="78">
        <v>2400</v>
      </c>
      <c r="J36" s="76">
        <f t="shared" si="1"/>
        <v>0.012987012987013</v>
      </c>
      <c r="K36" s="10">
        <f t="shared" si="2"/>
        <v>159700</v>
      </c>
      <c r="L36" s="10"/>
    </row>
    <row r="37" s="3" customFormat="1" ht="26" customHeight="1" spans="1:12">
      <c r="A37" s="10"/>
      <c r="B37" s="27">
        <v>14</v>
      </c>
      <c r="C37" s="31"/>
      <c r="D37" s="10"/>
      <c r="E37" s="10"/>
      <c r="F37" s="10"/>
      <c r="G37" s="10"/>
      <c r="H37" s="86">
        <v>44629</v>
      </c>
      <c r="I37" s="78">
        <v>18000</v>
      </c>
      <c r="J37" s="76">
        <f t="shared" si="1"/>
        <v>0.0974025974025974</v>
      </c>
      <c r="K37" s="10">
        <f t="shared" si="2"/>
        <v>141700</v>
      </c>
      <c r="L37" s="10"/>
    </row>
    <row r="38" s="3" customFormat="1" ht="26" customHeight="1" spans="1:12">
      <c r="A38" s="10"/>
      <c r="B38" s="27">
        <v>15</v>
      </c>
      <c r="C38" s="31"/>
      <c r="D38" s="10"/>
      <c r="E38" s="10"/>
      <c r="F38" s="10"/>
      <c r="G38" s="10"/>
      <c r="H38" s="86">
        <v>44629</v>
      </c>
      <c r="I38" s="78">
        <v>10800</v>
      </c>
      <c r="J38" s="76">
        <f t="shared" si="1"/>
        <v>0.0584415584415584</v>
      </c>
      <c r="K38" s="10">
        <f t="shared" si="2"/>
        <v>130900</v>
      </c>
      <c r="L38" s="10"/>
    </row>
    <row r="39" s="3" customFormat="1" ht="26" customHeight="1" spans="1:12">
      <c r="A39" s="10"/>
      <c r="B39" s="27">
        <v>16</v>
      </c>
      <c r="C39" s="31"/>
      <c r="D39" s="10"/>
      <c r="E39" s="10"/>
      <c r="F39" s="10"/>
      <c r="G39" s="10"/>
      <c r="H39" s="86">
        <v>44629</v>
      </c>
      <c r="I39" s="78">
        <v>13200</v>
      </c>
      <c r="J39" s="76">
        <f t="shared" si="1"/>
        <v>0.0714285714285714</v>
      </c>
      <c r="K39" s="10">
        <f t="shared" si="2"/>
        <v>117700</v>
      </c>
      <c r="L39" s="10"/>
    </row>
    <row r="40" s="3" customFormat="1" ht="26" customHeight="1" spans="1:12">
      <c r="A40" s="10"/>
      <c r="B40" s="27">
        <v>17</v>
      </c>
      <c r="C40" s="31"/>
      <c r="D40" s="10"/>
      <c r="E40" s="10"/>
      <c r="F40" s="10"/>
      <c r="G40" s="10"/>
      <c r="H40" s="86">
        <v>44705</v>
      </c>
      <c r="I40" s="78">
        <v>20000</v>
      </c>
      <c r="J40" s="76">
        <f t="shared" si="1"/>
        <v>0.108225108225108</v>
      </c>
      <c r="K40" s="10">
        <f t="shared" si="2"/>
        <v>97700</v>
      </c>
      <c r="L40" s="10"/>
    </row>
    <row r="41" s="3" customFormat="1" ht="26" customHeight="1" spans="1:12">
      <c r="A41" s="10"/>
      <c r="B41" s="27">
        <v>18</v>
      </c>
      <c r="C41" s="31"/>
      <c r="D41" s="10"/>
      <c r="E41" s="10"/>
      <c r="F41" s="10"/>
      <c r="G41" s="10"/>
      <c r="H41" s="86">
        <v>44629</v>
      </c>
      <c r="I41" s="78">
        <v>1200</v>
      </c>
      <c r="J41" s="76">
        <f t="shared" si="1"/>
        <v>0.00649350649350649</v>
      </c>
      <c r="K41" s="10">
        <f t="shared" si="2"/>
        <v>96500</v>
      </c>
      <c r="L41" s="10"/>
    </row>
    <row r="42" s="3" customFormat="1" ht="26" customHeight="1" spans="1:12">
      <c r="A42" s="10"/>
      <c r="B42" s="27">
        <v>19</v>
      </c>
      <c r="C42" s="31"/>
      <c r="D42" s="10"/>
      <c r="E42" s="10"/>
      <c r="F42" s="10"/>
      <c r="G42" s="10"/>
      <c r="H42" s="86">
        <v>44824</v>
      </c>
      <c r="I42" s="78">
        <v>-10800</v>
      </c>
      <c r="J42" s="76">
        <f t="shared" si="1"/>
        <v>-0.0584415584415584</v>
      </c>
      <c r="K42" s="10">
        <f t="shared" si="2"/>
        <v>107300</v>
      </c>
      <c r="L42" s="10"/>
    </row>
    <row r="43" s="3" customFormat="1" ht="26" customHeight="1" spans="1:12">
      <c r="A43" s="10"/>
      <c r="B43" s="16" t="s">
        <v>59</v>
      </c>
      <c r="C43" s="16"/>
      <c r="D43" s="16"/>
      <c r="E43" s="16"/>
      <c r="F43" s="16"/>
      <c r="G43" s="16"/>
      <c r="H43" s="16"/>
      <c r="I43" s="16"/>
      <c r="J43" s="16"/>
      <c r="K43" s="48"/>
      <c r="L43" s="10"/>
    </row>
    <row r="44" s="3" customFormat="1" ht="26" customHeight="1" spans="1:12">
      <c r="A44" s="33" t="s">
        <v>60</v>
      </c>
      <c r="B44" s="34"/>
      <c r="C44" s="34"/>
      <c r="D44" s="34"/>
      <c r="E44" s="34"/>
      <c r="F44" s="34"/>
      <c r="G44" s="34"/>
      <c r="H44" s="34"/>
      <c r="I44" s="34"/>
      <c r="J44" s="34"/>
      <c r="K44" s="57"/>
      <c r="L44" s="27"/>
    </row>
    <row r="45" s="3" customFormat="1" ht="26" customHeight="1" spans="1:12">
      <c r="A45" s="27" t="s">
        <v>61</v>
      </c>
      <c r="B45" s="27"/>
      <c r="C45" s="27"/>
      <c r="D45" s="10" t="s">
        <v>62</v>
      </c>
      <c r="E45" s="10"/>
      <c r="F45" s="10">
        <v>2022.01</v>
      </c>
      <c r="G45" s="10"/>
      <c r="H45" s="10"/>
      <c r="I45" s="10" t="s">
        <v>63</v>
      </c>
      <c r="J45" s="10"/>
      <c r="K45" s="10">
        <v>2022.01</v>
      </c>
      <c r="L45" s="10"/>
    </row>
    <row r="46" s="3" customFormat="1" ht="26" customHeight="1" spans="1:12">
      <c r="A46" s="27"/>
      <c r="B46" s="27"/>
      <c r="C46" s="27"/>
      <c r="D46" s="10" t="s">
        <v>64</v>
      </c>
      <c r="E46" s="10"/>
      <c r="F46" s="10">
        <v>2022.12</v>
      </c>
      <c r="G46" s="10"/>
      <c r="H46" s="10"/>
      <c r="I46" s="10" t="s">
        <v>65</v>
      </c>
      <c r="J46" s="10"/>
      <c r="K46" s="10">
        <v>2022.12</v>
      </c>
      <c r="L46" s="10"/>
    </row>
    <row r="47" s="3" customFormat="1" ht="43" customHeight="1" spans="1:12">
      <c r="A47" s="27"/>
      <c r="B47" s="27"/>
      <c r="C47" s="27"/>
      <c r="D47" s="10" t="s">
        <v>66</v>
      </c>
      <c r="E47" s="10"/>
      <c r="F47" s="10"/>
      <c r="G47" s="10"/>
      <c r="H47" s="10"/>
      <c r="I47" s="10"/>
      <c r="J47" s="10"/>
      <c r="K47" s="10"/>
      <c r="L47" s="10"/>
    </row>
    <row r="48" s="3" customFormat="1" ht="26" customHeight="1" spans="1:12">
      <c r="A48" s="35" t="s">
        <v>67</v>
      </c>
      <c r="B48" s="35"/>
      <c r="C48" s="35"/>
      <c r="D48" s="35"/>
      <c r="E48" s="35"/>
      <c r="F48" s="35"/>
      <c r="G48" s="35"/>
      <c r="H48" s="35"/>
      <c r="I48" s="35"/>
      <c r="J48" s="35"/>
      <c r="K48" s="35"/>
      <c r="L48" s="58"/>
    </row>
    <row r="49" s="3" customFormat="1" ht="26" customHeight="1" spans="1:12">
      <c r="A49" s="10" t="s">
        <v>68</v>
      </c>
      <c r="B49" s="10" t="s">
        <v>69</v>
      </c>
      <c r="C49" s="10"/>
      <c r="D49" s="10"/>
      <c r="E49" s="10"/>
      <c r="F49" s="10"/>
      <c r="G49" s="11" t="s">
        <v>70</v>
      </c>
      <c r="H49" s="12"/>
      <c r="I49" s="13"/>
      <c r="J49" s="11" t="s">
        <v>71</v>
      </c>
      <c r="K49" s="13"/>
      <c r="L49" s="10"/>
    </row>
    <row r="50" s="3" customFormat="1" ht="44" customHeight="1" spans="1:12">
      <c r="A50" s="10"/>
      <c r="B50" s="11" t="s">
        <v>72</v>
      </c>
      <c r="C50" s="13"/>
      <c r="D50" s="11" t="s">
        <v>123</v>
      </c>
      <c r="E50" s="12"/>
      <c r="F50" s="13"/>
      <c r="G50" s="11" t="s">
        <v>123</v>
      </c>
      <c r="H50" s="12"/>
      <c r="I50" s="13"/>
      <c r="J50" s="11"/>
      <c r="K50" s="13"/>
      <c r="L50" s="10"/>
    </row>
    <row r="51" s="3" customFormat="1" ht="85" customHeight="1" spans="1:12">
      <c r="A51" s="10"/>
      <c r="B51" s="11" t="s">
        <v>74</v>
      </c>
      <c r="C51" s="13"/>
      <c r="D51" s="36" t="s">
        <v>124</v>
      </c>
      <c r="E51" s="37"/>
      <c r="F51" s="38"/>
      <c r="G51" s="36" t="s">
        <v>124</v>
      </c>
      <c r="H51" s="37"/>
      <c r="I51" s="38"/>
      <c r="J51" s="36"/>
      <c r="K51" s="38"/>
      <c r="L51" s="59"/>
    </row>
    <row r="52" s="3" customFormat="1" ht="26" customHeight="1" spans="1:12">
      <c r="A52" s="15" t="s">
        <v>76</v>
      </c>
      <c r="B52" s="16"/>
      <c r="C52" s="16"/>
      <c r="D52" s="16"/>
      <c r="E52" s="16"/>
      <c r="F52" s="16"/>
      <c r="G52" s="16"/>
      <c r="H52" s="16"/>
      <c r="I52" s="16"/>
      <c r="J52" s="16"/>
      <c r="K52" s="48"/>
      <c r="L52" s="10"/>
    </row>
    <row r="53" s="3" customFormat="1" ht="26" customHeight="1" spans="1:12">
      <c r="A53" s="10" t="s">
        <v>77</v>
      </c>
      <c r="B53" s="10" t="s">
        <v>78</v>
      </c>
      <c r="C53" s="10"/>
      <c r="D53" s="10" t="s">
        <v>79</v>
      </c>
      <c r="E53" s="10" t="s">
        <v>80</v>
      </c>
      <c r="F53" s="10"/>
      <c r="G53" s="10"/>
      <c r="H53" s="10"/>
      <c r="I53" s="10" t="s">
        <v>81</v>
      </c>
      <c r="J53" s="10" t="s">
        <v>82</v>
      </c>
      <c r="K53" s="10" t="s">
        <v>83</v>
      </c>
      <c r="L53" s="10"/>
    </row>
    <row r="54" s="3" customFormat="1" ht="26" customHeight="1" spans="1:12">
      <c r="A54" s="10"/>
      <c r="B54" s="10" t="s">
        <v>84</v>
      </c>
      <c r="C54" s="10"/>
      <c r="D54" s="10" t="s">
        <v>85</v>
      </c>
      <c r="E54" s="19" t="s">
        <v>125</v>
      </c>
      <c r="F54" s="19"/>
      <c r="G54" s="19"/>
      <c r="H54" s="19"/>
      <c r="I54" s="10" t="s">
        <v>126</v>
      </c>
      <c r="J54" s="10" t="s">
        <v>126</v>
      </c>
      <c r="K54" s="10"/>
      <c r="L54" s="10"/>
    </row>
    <row r="55" s="3" customFormat="1" ht="26" customHeight="1" spans="1:12">
      <c r="A55" s="10"/>
      <c r="B55" s="10"/>
      <c r="C55" s="10"/>
      <c r="D55" s="10" t="s">
        <v>89</v>
      </c>
      <c r="E55" s="19" t="s">
        <v>127</v>
      </c>
      <c r="F55" s="19"/>
      <c r="G55" s="19"/>
      <c r="H55" s="19"/>
      <c r="I55" s="32">
        <v>1</v>
      </c>
      <c r="J55" s="32">
        <v>1</v>
      </c>
      <c r="K55" s="32"/>
      <c r="L55" s="32"/>
    </row>
    <row r="56" s="3" customFormat="1" ht="26" customHeight="1" spans="1:12">
      <c r="A56" s="10"/>
      <c r="B56" s="10"/>
      <c r="C56" s="10"/>
      <c r="D56" s="10" t="s">
        <v>92</v>
      </c>
      <c r="E56" s="19" t="s">
        <v>128</v>
      </c>
      <c r="F56" s="19"/>
      <c r="G56" s="19"/>
      <c r="H56" s="19"/>
      <c r="I56" s="32">
        <v>1</v>
      </c>
      <c r="J56" s="32">
        <v>1</v>
      </c>
      <c r="K56" s="32"/>
      <c r="L56" s="32"/>
    </row>
    <row r="57" s="3" customFormat="1" ht="26" customHeight="1" spans="1:12">
      <c r="A57" s="10"/>
      <c r="B57" s="10"/>
      <c r="C57" s="10"/>
      <c r="D57" s="10" t="s">
        <v>94</v>
      </c>
      <c r="E57" s="19" t="s">
        <v>95</v>
      </c>
      <c r="F57" s="19"/>
      <c r="G57" s="19"/>
      <c r="H57" s="19"/>
      <c r="I57" s="10" t="s">
        <v>118</v>
      </c>
      <c r="J57" s="10" t="s">
        <v>129</v>
      </c>
      <c r="K57" s="60"/>
      <c r="L57" s="60"/>
    </row>
    <row r="58" s="3" customFormat="1" ht="26" customHeight="1" spans="1:12">
      <c r="A58" s="10"/>
      <c r="B58" s="10" t="s">
        <v>97</v>
      </c>
      <c r="C58" s="10"/>
      <c r="D58" s="10" t="s">
        <v>98</v>
      </c>
      <c r="E58" s="19" t="s">
        <v>130</v>
      </c>
      <c r="F58" s="19"/>
      <c r="G58" s="19"/>
      <c r="H58" s="19"/>
      <c r="I58" s="10" t="s">
        <v>131</v>
      </c>
      <c r="J58" s="10" t="s">
        <v>131</v>
      </c>
      <c r="K58" s="10"/>
      <c r="L58" s="10"/>
    </row>
    <row r="59" s="3" customFormat="1" ht="26" customHeight="1" spans="1:12">
      <c r="A59" s="10"/>
      <c r="B59" s="10"/>
      <c r="C59" s="10"/>
      <c r="D59" s="10" t="s">
        <v>99</v>
      </c>
      <c r="E59" s="40" t="s">
        <v>132</v>
      </c>
      <c r="F59" s="40"/>
      <c r="G59" s="40"/>
      <c r="H59" s="40"/>
      <c r="I59" s="10" t="s">
        <v>131</v>
      </c>
      <c r="J59" s="10" t="s">
        <v>131</v>
      </c>
      <c r="K59" s="10"/>
      <c r="L59" s="10"/>
    </row>
    <row r="60" s="3" customFormat="1" ht="26" customHeight="1" spans="1:12">
      <c r="A60" s="10"/>
      <c r="B60" s="10"/>
      <c r="C60" s="10"/>
      <c r="D60" s="10" t="s">
        <v>101</v>
      </c>
      <c r="E60" s="19"/>
      <c r="F60" s="19"/>
      <c r="G60" s="19"/>
      <c r="H60" s="19"/>
      <c r="I60" s="10"/>
      <c r="J60" s="10"/>
      <c r="K60" s="10"/>
      <c r="L60" s="10"/>
    </row>
    <row r="61" s="3" customFormat="1" ht="26" customHeight="1" spans="1:12">
      <c r="A61" s="10"/>
      <c r="B61" s="10"/>
      <c r="C61" s="10"/>
      <c r="D61" s="10" t="s">
        <v>102</v>
      </c>
      <c r="E61" s="19" t="s">
        <v>133</v>
      </c>
      <c r="F61" s="19"/>
      <c r="G61" s="19"/>
      <c r="H61" s="19"/>
      <c r="I61" s="10" t="s">
        <v>134</v>
      </c>
      <c r="J61" s="10" t="s">
        <v>134</v>
      </c>
      <c r="K61" s="10"/>
      <c r="L61" s="10"/>
    </row>
    <row r="62" s="3" customFormat="1" ht="26" customHeight="1" spans="1:12">
      <c r="A62" s="10"/>
      <c r="B62" s="10" t="s">
        <v>104</v>
      </c>
      <c r="C62" s="10"/>
      <c r="D62" s="10" t="s">
        <v>105</v>
      </c>
      <c r="E62" s="19" t="s">
        <v>135</v>
      </c>
      <c r="F62" s="19"/>
      <c r="G62" s="19"/>
      <c r="H62" s="19"/>
      <c r="I62" s="32">
        <v>1</v>
      </c>
      <c r="J62" s="32">
        <v>1</v>
      </c>
      <c r="K62" s="32"/>
      <c r="L62" s="32"/>
    </row>
    <row r="63" s="66" customFormat="1" ht="27" customHeight="1" spans="1:12">
      <c r="A63" s="41" t="s">
        <v>108</v>
      </c>
      <c r="B63" s="41"/>
      <c r="C63" s="41"/>
      <c r="D63" s="41"/>
      <c r="E63" s="42" t="s">
        <v>109</v>
      </c>
      <c r="F63" s="42"/>
      <c r="G63" s="41"/>
      <c r="H63" s="41" t="s">
        <v>110</v>
      </c>
      <c r="I63" s="41"/>
      <c r="J63" s="41"/>
      <c r="K63" s="41"/>
      <c r="L63" s="42"/>
    </row>
    <row r="64" s="3" customFormat="1" ht="54" customHeight="1" spans="1:12">
      <c r="A64" s="43" t="s">
        <v>111</v>
      </c>
      <c r="B64" s="43"/>
      <c r="C64" s="43"/>
      <c r="D64" s="43"/>
      <c r="E64" s="43"/>
      <c r="F64" s="43"/>
      <c r="G64" s="43"/>
      <c r="H64" s="43"/>
      <c r="I64" s="43"/>
      <c r="J64" s="43"/>
      <c r="K64" s="62"/>
      <c r="L64" s="63"/>
    </row>
    <row r="65" s="3" customFormat="1" spans="1:12">
      <c r="A65" s="74"/>
      <c r="B65" s="74"/>
      <c r="C65" s="74"/>
      <c r="D65" s="74"/>
      <c r="E65" s="74"/>
      <c r="F65" s="74"/>
      <c r="G65" s="74"/>
      <c r="H65" s="74"/>
      <c r="I65" s="74"/>
      <c r="J65" s="77"/>
      <c r="K65" s="77"/>
      <c r="L65" s="77"/>
    </row>
    <row r="66" s="3" customFormat="1" spans="1:12">
      <c r="A66" s="74"/>
      <c r="B66" s="74"/>
      <c r="C66" s="74"/>
      <c r="D66" s="74"/>
      <c r="E66" s="74"/>
      <c r="F66" s="74"/>
      <c r="G66" s="74"/>
      <c r="H66" s="74"/>
      <c r="I66" s="74"/>
      <c r="J66" s="77"/>
      <c r="K66" s="77"/>
      <c r="L66" s="77"/>
    </row>
    <row r="67" s="3" customFormat="1" spans="1:12">
      <c r="A67" s="74"/>
      <c r="B67" s="74"/>
      <c r="C67" s="74"/>
      <c r="D67" s="74"/>
      <c r="E67" s="74"/>
      <c r="F67" s="74"/>
      <c r="G67" s="74"/>
      <c r="H67" s="74"/>
      <c r="I67" s="74"/>
      <c r="J67" s="77"/>
      <c r="K67" s="77"/>
      <c r="L67" s="77"/>
    </row>
    <row r="68" s="3" customFormat="1" spans="1:12">
      <c r="A68" s="74"/>
      <c r="B68" s="74"/>
      <c r="C68" s="74"/>
      <c r="D68" s="74"/>
      <c r="E68" s="74"/>
      <c r="F68" s="74"/>
      <c r="G68" s="74"/>
      <c r="H68" s="74"/>
      <c r="I68" s="74"/>
      <c r="J68" s="77"/>
      <c r="K68" s="77"/>
      <c r="L68" s="77"/>
    </row>
    <row r="69" s="3" customFormat="1" spans="1:12">
      <c r="A69" s="74"/>
      <c r="B69" s="74"/>
      <c r="C69" s="74"/>
      <c r="D69" s="74"/>
      <c r="E69" s="74"/>
      <c r="F69" s="74"/>
      <c r="G69" s="74"/>
      <c r="H69" s="74"/>
      <c r="I69" s="74"/>
      <c r="J69" s="77"/>
      <c r="K69" s="77"/>
      <c r="L69" s="77"/>
    </row>
    <row r="70" s="3" customFormat="1" spans="1:12">
      <c r="A70" s="74"/>
      <c r="B70" s="74"/>
      <c r="C70" s="74"/>
      <c r="D70" s="74"/>
      <c r="E70" s="74"/>
      <c r="F70" s="74"/>
      <c r="G70" s="74"/>
      <c r="H70" s="74"/>
      <c r="I70" s="74"/>
      <c r="J70" s="77"/>
      <c r="K70" s="77"/>
      <c r="L70" s="77"/>
    </row>
    <row r="71" s="3" customFormat="1" spans="1:12">
      <c r="A71" s="74"/>
      <c r="B71" s="74"/>
      <c r="C71" s="74"/>
      <c r="D71" s="74"/>
      <c r="E71" s="74"/>
      <c r="F71" s="74"/>
      <c r="G71" s="74"/>
      <c r="H71" s="74"/>
      <c r="I71" s="74"/>
      <c r="J71" s="77"/>
      <c r="K71" s="77"/>
      <c r="L71"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43:K43"/>
    <mergeCell ref="A44:K44"/>
    <mergeCell ref="D45:E45"/>
    <mergeCell ref="F45:H45"/>
    <mergeCell ref="I45:J45"/>
    <mergeCell ref="D46:E46"/>
    <mergeCell ref="F46:H46"/>
    <mergeCell ref="I46:J46"/>
    <mergeCell ref="D47:E47"/>
    <mergeCell ref="F47:K47"/>
    <mergeCell ref="A48:K48"/>
    <mergeCell ref="B49:F49"/>
    <mergeCell ref="G49:I49"/>
    <mergeCell ref="J49:K49"/>
    <mergeCell ref="B50:C50"/>
    <mergeCell ref="D50:F50"/>
    <mergeCell ref="G50:I50"/>
    <mergeCell ref="J50:K50"/>
    <mergeCell ref="B51:C51"/>
    <mergeCell ref="D51:F51"/>
    <mergeCell ref="G51:I51"/>
    <mergeCell ref="J51:K51"/>
    <mergeCell ref="A52:K52"/>
    <mergeCell ref="B53:C53"/>
    <mergeCell ref="E53:H53"/>
    <mergeCell ref="E54:H54"/>
    <mergeCell ref="E55:H55"/>
    <mergeCell ref="E56:H56"/>
    <mergeCell ref="E57:H57"/>
    <mergeCell ref="E58:H58"/>
    <mergeCell ref="E59:H59"/>
    <mergeCell ref="E60:H60"/>
    <mergeCell ref="E61:H61"/>
    <mergeCell ref="B62:C62"/>
    <mergeCell ref="E62:H62"/>
    <mergeCell ref="A63:D63"/>
    <mergeCell ref="E63:F63"/>
    <mergeCell ref="H63:J63"/>
    <mergeCell ref="A64:J64"/>
    <mergeCell ref="A14:A43"/>
    <mergeCell ref="A49:A51"/>
    <mergeCell ref="A53:A62"/>
    <mergeCell ref="B21:B22"/>
    <mergeCell ref="C21:C22"/>
    <mergeCell ref="D21:D22"/>
    <mergeCell ref="K21:K22"/>
    <mergeCell ref="L9:L12"/>
    <mergeCell ref="B15:C16"/>
    <mergeCell ref="A45:C47"/>
    <mergeCell ref="B54:C57"/>
    <mergeCell ref="B58:C61"/>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0"/>
  <sheetViews>
    <sheetView view="pageBreakPreview" zoomScaleNormal="100" zoomScaleSheetLayoutView="100" topLeftCell="A13" workbookViewId="0">
      <selection activeCell="J26" sqref="J26"/>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136</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137</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138</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139</v>
      </c>
      <c r="E18" s="10"/>
      <c r="F18" s="19" t="s">
        <v>39</v>
      </c>
      <c r="G18" s="19"/>
      <c r="H18" s="93" t="s">
        <v>139</v>
      </c>
      <c r="I18" s="95"/>
      <c r="J18" s="55" t="s">
        <v>41</v>
      </c>
      <c r="K18" s="10" t="s">
        <v>42</v>
      </c>
      <c r="L18" s="40"/>
    </row>
    <row r="19" s="3" customFormat="1" ht="32" customHeight="1" spans="1:12">
      <c r="A19" s="10"/>
      <c r="B19" s="24" t="s">
        <v>45</v>
      </c>
      <c r="C19" s="25"/>
      <c r="D19" s="39" t="s">
        <v>140</v>
      </c>
      <c r="E19" s="39"/>
      <c r="F19" s="19" t="s">
        <v>39</v>
      </c>
      <c r="G19" s="19"/>
      <c r="H19" s="39" t="s">
        <v>140</v>
      </c>
      <c r="I19" s="39"/>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59520</v>
      </c>
      <c r="E23" s="10">
        <v>1.2</v>
      </c>
      <c r="F23" s="10">
        <v>59520</v>
      </c>
      <c r="G23" s="32">
        <v>1</v>
      </c>
      <c r="H23" s="10"/>
      <c r="I23" s="10">
        <v>34080</v>
      </c>
      <c r="J23" s="76">
        <f>I23/F23</f>
        <v>0.57258064516129</v>
      </c>
      <c r="K23" s="10">
        <v>25440</v>
      </c>
      <c r="L23" s="10"/>
    </row>
    <row r="24" s="3" customFormat="1" ht="26" customHeight="1" spans="1:12">
      <c r="A24" s="10"/>
      <c r="B24" s="27">
        <v>1</v>
      </c>
      <c r="C24" s="31"/>
      <c r="D24" s="10"/>
      <c r="E24" s="10"/>
      <c r="F24" s="10"/>
      <c r="G24" s="10"/>
      <c r="H24" s="10">
        <v>3.9</v>
      </c>
      <c r="I24" s="10">
        <v>3840</v>
      </c>
      <c r="J24" s="76">
        <f>I24/F23</f>
        <v>0.0645161290322581</v>
      </c>
      <c r="K24" s="10">
        <f>F23-I24</f>
        <v>55680</v>
      </c>
      <c r="L24" s="10"/>
    </row>
    <row r="25" s="3" customFormat="1" ht="26" customHeight="1" spans="1:12">
      <c r="A25" s="10"/>
      <c r="B25" s="27">
        <v>2</v>
      </c>
      <c r="C25" s="31"/>
      <c r="D25" s="10"/>
      <c r="E25" s="10"/>
      <c r="F25" s="10"/>
      <c r="G25" s="10"/>
      <c r="H25" s="10">
        <v>3.9</v>
      </c>
      <c r="I25" s="10">
        <v>2880</v>
      </c>
      <c r="J25" s="76">
        <f>I25/F23</f>
        <v>0.0483870967741935</v>
      </c>
      <c r="K25" s="10">
        <f>K24-I25</f>
        <v>52800</v>
      </c>
      <c r="L25" s="10"/>
    </row>
    <row r="26" s="3" customFormat="1" ht="26" customHeight="1" spans="1:12">
      <c r="A26" s="10"/>
      <c r="B26" s="27">
        <v>3</v>
      </c>
      <c r="C26" s="31"/>
      <c r="D26" s="10"/>
      <c r="E26" s="10"/>
      <c r="F26" s="10"/>
      <c r="G26" s="10"/>
      <c r="H26" s="10">
        <v>3.9</v>
      </c>
      <c r="I26" s="10">
        <v>5760</v>
      </c>
      <c r="J26" s="76">
        <f>I26/F23</f>
        <v>0.0967741935483871</v>
      </c>
      <c r="K26" s="10">
        <f t="shared" ref="K26:K31" si="0">K25-I26</f>
        <v>47040</v>
      </c>
      <c r="L26" s="10"/>
    </row>
    <row r="27" s="3" customFormat="1" ht="26" customHeight="1" spans="1:12">
      <c r="A27" s="10"/>
      <c r="B27" s="27">
        <v>4</v>
      </c>
      <c r="C27" s="31"/>
      <c r="D27" s="10"/>
      <c r="E27" s="10"/>
      <c r="F27" s="10"/>
      <c r="G27" s="10"/>
      <c r="H27" s="10">
        <v>5.24</v>
      </c>
      <c r="I27" s="10">
        <v>9600</v>
      </c>
      <c r="J27" s="76">
        <f>I27/F23</f>
        <v>0.161290322580645</v>
      </c>
      <c r="K27" s="10">
        <f t="shared" si="0"/>
        <v>37440</v>
      </c>
      <c r="L27" s="10"/>
    </row>
    <row r="28" s="3" customFormat="1" ht="26" customHeight="1" spans="1:12">
      <c r="A28" s="10"/>
      <c r="B28" s="27">
        <v>5</v>
      </c>
      <c r="C28" s="31"/>
      <c r="D28" s="10"/>
      <c r="E28" s="10"/>
      <c r="F28" s="10"/>
      <c r="G28" s="10"/>
      <c r="H28" s="10">
        <v>11.17</v>
      </c>
      <c r="I28" s="10">
        <v>5600</v>
      </c>
      <c r="J28" s="76">
        <f>I28/F23</f>
        <v>0.0940860215053763</v>
      </c>
      <c r="K28" s="10">
        <f t="shared" si="0"/>
        <v>31840</v>
      </c>
      <c r="L28" s="10"/>
    </row>
    <row r="29" s="3" customFormat="1" ht="26" customHeight="1" spans="1:12">
      <c r="A29" s="10"/>
      <c r="B29" s="27">
        <v>6</v>
      </c>
      <c r="C29" s="31"/>
      <c r="D29" s="10"/>
      <c r="E29" s="10"/>
      <c r="F29" s="10"/>
      <c r="G29" s="10"/>
      <c r="H29" s="10">
        <v>11.17</v>
      </c>
      <c r="I29" s="10">
        <v>3200</v>
      </c>
      <c r="J29" s="76">
        <f>I29/F23</f>
        <v>0.0537634408602151</v>
      </c>
      <c r="K29" s="10">
        <f t="shared" si="0"/>
        <v>28640</v>
      </c>
      <c r="L29" s="10"/>
    </row>
    <row r="30" s="3" customFormat="1" ht="26" customHeight="1" spans="1:12">
      <c r="A30" s="10"/>
      <c r="B30" s="27">
        <v>7</v>
      </c>
      <c r="C30" s="31"/>
      <c r="D30" s="10"/>
      <c r="E30" s="10"/>
      <c r="F30" s="10"/>
      <c r="G30" s="10"/>
      <c r="H30" s="10">
        <v>12.15</v>
      </c>
      <c r="I30" s="10">
        <v>1600</v>
      </c>
      <c r="J30" s="76">
        <f>I30/F23</f>
        <v>0.0268817204301075</v>
      </c>
      <c r="K30" s="10">
        <f t="shared" si="0"/>
        <v>27040</v>
      </c>
      <c r="L30" s="10"/>
    </row>
    <row r="31" s="3" customFormat="1" ht="26" customHeight="1" spans="1:12">
      <c r="A31" s="10"/>
      <c r="B31" s="27">
        <v>8</v>
      </c>
      <c r="C31" s="31"/>
      <c r="D31" s="10"/>
      <c r="E31" s="10"/>
      <c r="F31" s="10"/>
      <c r="G31" s="10"/>
      <c r="H31" s="10">
        <v>12.15</v>
      </c>
      <c r="I31" s="10">
        <v>1600</v>
      </c>
      <c r="J31" s="76">
        <f>I31/F23</f>
        <v>0.0268817204301075</v>
      </c>
      <c r="K31" s="10">
        <f t="shared" si="0"/>
        <v>25440</v>
      </c>
      <c r="L31" s="10"/>
    </row>
    <row r="32" s="3" customFormat="1" ht="26" customHeight="1" spans="1:12">
      <c r="A32" s="10"/>
      <c r="B32" s="16" t="s">
        <v>59</v>
      </c>
      <c r="C32" s="16"/>
      <c r="D32" s="16"/>
      <c r="E32" s="16"/>
      <c r="F32" s="16"/>
      <c r="G32" s="16"/>
      <c r="H32" s="16"/>
      <c r="I32" s="16"/>
      <c r="J32" s="16"/>
      <c r="K32" s="48"/>
      <c r="L32" s="10"/>
    </row>
    <row r="33" s="3" customFormat="1" ht="26" customHeight="1" spans="1:12">
      <c r="A33" s="33" t="s">
        <v>60</v>
      </c>
      <c r="B33" s="34"/>
      <c r="C33" s="34"/>
      <c r="D33" s="34"/>
      <c r="E33" s="34"/>
      <c r="F33" s="34"/>
      <c r="G33" s="34"/>
      <c r="H33" s="34"/>
      <c r="I33" s="34"/>
      <c r="J33" s="34"/>
      <c r="K33" s="57"/>
      <c r="L33" s="27"/>
    </row>
    <row r="34" s="3" customFormat="1" ht="26" customHeight="1" spans="1:12">
      <c r="A34" s="27" t="s">
        <v>61</v>
      </c>
      <c r="B34" s="27"/>
      <c r="C34" s="27"/>
      <c r="D34" s="10" t="s">
        <v>62</v>
      </c>
      <c r="E34" s="10"/>
      <c r="F34" s="10">
        <v>2022.01</v>
      </c>
      <c r="G34" s="10"/>
      <c r="H34" s="10"/>
      <c r="I34" s="10" t="s">
        <v>63</v>
      </c>
      <c r="J34" s="10"/>
      <c r="K34" s="10">
        <v>2022.01</v>
      </c>
      <c r="L34" s="10"/>
    </row>
    <row r="35" s="3" customFormat="1" ht="26" customHeight="1" spans="1:12">
      <c r="A35" s="27"/>
      <c r="B35" s="27"/>
      <c r="C35" s="27"/>
      <c r="D35" s="10" t="s">
        <v>64</v>
      </c>
      <c r="E35" s="10"/>
      <c r="F35" s="10">
        <v>2022.12</v>
      </c>
      <c r="G35" s="10"/>
      <c r="H35" s="10"/>
      <c r="I35" s="10" t="s">
        <v>65</v>
      </c>
      <c r="J35" s="10"/>
      <c r="K35" s="10">
        <v>2022.12</v>
      </c>
      <c r="L35" s="10"/>
    </row>
    <row r="36" s="3" customFormat="1" ht="43" customHeight="1" spans="1:12">
      <c r="A36" s="27"/>
      <c r="B36" s="27"/>
      <c r="C36" s="27"/>
      <c r="D36" s="10" t="s">
        <v>66</v>
      </c>
      <c r="E36" s="10"/>
      <c r="F36" s="10"/>
      <c r="G36" s="10"/>
      <c r="H36" s="10"/>
      <c r="I36" s="10"/>
      <c r="J36" s="10"/>
      <c r="K36" s="10"/>
      <c r="L36" s="10"/>
    </row>
    <row r="37" s="3" customFormat="1" ht="26" customHeight="1" spans="1:12">
      <c r="A37" s="35" t="s">
        <v>67</v>
      </c>
      <c r="B37" s="35"/>
      <c r="C37" s="35"/>
      <c r="D37" s="35"/>
      <c r="E37" s="35"/>
      <c r="F37" s="35"/>
      <c r="G37" s="35"/>
      <c r="H37" s="35"/>
      <c r="I37" s="35"/>
      <c r="J37" s="35"/>
      <c r="K37" s="35"/>
      <c r="L37" s="58"/>
    </row>
    <row r="38" s="3" customFormat="1" ht="26" customHeight="1" spans="1:12">
      <c r="A38" s="10" t="s">
        <v>68</v>
      </c>
      <c r="B38" s="10" t="s">
        <v>69</v>
      </c>
      <c r="C38" s="10"/>
      <c r="D38" s="10"/>
      <c r="E38" s="10"/>
      <c r="F38" s="10"/>
      <c r="G38" s="11" t="s">
        <v>70</v>
      </c>
      <c r="H38" s="12"/>
      <c r="I38" s="13"/>
      <c r="J38" s="11" t="s">
        <v>71</v>
      </c>
      <c r="K38" s="13"/>
      <c r="L38" s="10"/>
    </row>
    <row r="39" s="3" customFormat="1" ht="44" customHeight="1" spans="1:12">
      <c r="A39" s="10"/>
      <c r="B39" s="11" t="s">
        <v>72</v>
      </c>
      <c r="C39" s="13"/>
      <c r="D39" s="11" t="s">
        <v>141</v>
      </c>
      <c r="E39" s="12"/>
      <c r="F39" s="13"/>
      <c r="G39" s="15" t="s">
        <v>142</v>
      </c>
      <c r="H39" s="16"/>
      <c r="I39" s="48"/>
      <c r="J39" s="11"/>
      <c r="K39" s="13"/>
      <c r="L39" s="10"/>
    </row>
    <row r="40" s="3" customFormat="1" ht="85" customHeight="1" spans="1:12">
      <c r="A40" s="10"/>
      <c r="B40" s="11" t="s">
        <v>74</v>
      </c>
      <c r="C40" s="13"/>
      <c r="D40" s="15" t="s">
        <v>143</v>
      </c>
      <c r="E40" s="16"/>
      <c r="F40" s="48"/>
      <c r="G40" s="11" t="s">
        <v>143</v>
      </c>
      <c r="H40" s="12"/>
      <c r="I40" s="13"/>
      <c r="J40" s="36"/>
      <c r="K40" s="38"/>
      <c r="L40" s="59"/>
    </row>
    <row r="41" s="3" customFormat="1" ht="26" customHeight="1" spans="1:12">
      <c r="A41" s="15" t="s">
        <v>76</v>
      </c>
      <c r="B41" s="16"/>
      <c r="C41" s="16"/>
      <c r="D41" s="16"/>
      <c r="E41" s="16"/>
      <c r="F41" s="16"/>
      <c r="G41" s="16"/>
      <c r="H41" s="16"/>
      <c r="I41" s="16"/>
      <c r="J41" s="16"/>
      <c r="K41" s="48"/>
      <c r="L41" s="10"/>
    </row>
    <row r="42" s="3" customFormat="1" ht="26" customHeight="1" spans="1:12">
      <c r="A42" s="10" t="s">
        <v>77</v>
      </c>
      <c r="B42" s="10" t="s">
        <v>78</v>
      </c>
      <c r="C42" s="10"/>
      <c r="D42" s="10" t="s">
        <v>79</v>
      </c>
      <c r="E42" s="10" t="s">
        <v>80</v>
      </c>
      <c r="F42" s="10"/>
      <c r="G42" s="10"/>
      <c r="H42" s="10"/>
      <c r="I42" s="10" t="s">
        <v>81</v>
      </c>
      <c r="J42" s="10" t="s">
        <v>82</v>
      </c>
      <c r="K42" s="10" t="s">
        <v>83</v>
      </c>
      <c r="L42" s="10"/>
    </row>
    <row r="43" s="3" customFormat="1" ht="26" customHeight="1" spans="1:12">
      <c r="A43" s="10"/>
      <c r="B43" s="10" t="s">
        <v>84</v>
      </c>
      <c r="C43" s="10"/>
      <c r="D43" s="10" t="s">
        <v>85</v>
      </c>
      <c r="E43" s="19" t="s">
        <v>144</v>
      </c>
      <c r="F43" s="19"/>
      <c r="G43" s="19"/>
      <c r="H43" s="19"/>
      <c r="I43" s="10" t="s">
        <v>145</v>
      </c>
      <c r="J43" s="10" t="s">
        <v>145</v>
      </c>
      <c r="K43" s="10"/>
      <c r="L43" s="10"/>
    </row>
    <row r="44" s="3" customFormat="1" ht="26" customHeight="1" spans="1:12">
      <c r="A44" s="10"/>
      <c r="B44" s="10"/>
      <c r="C44" s="10"/>
      <c r="D44" s="10" t="s">
        <v>89</v>
      </c>
      <c r="E44" s="19" t="s">
        <v>127</v>
      </c>
      <c r="F44" s="19"/>
      <c r="G44" s="19"/>
      <c r="H44" s="19"/>
      <c r="I44" s="32">
        <v>1</v>
      </c>
      <c r="J44" s="32">
        <v>1</v>
      </c>
      <c r="K44" s="32"/>
      <c r="L44" s="32"/>
    </row>
    <row r="45" s="3" customFormat="1" ht="26" customHeight="1" spans="1:12">
      <c r="A45" s="10"/>
      <c r="B45" s="10"/>
      <c r="C45" s="10"/>
      <c r="D45" s="10" t="s">
        <v>92</v>
      </c>
      <c r="E45" s="19" t="s">
        <v>128</v>
      </c>
      <c r="F45" s="19"/>
      <c r="G45" s="19"/>
      <c r="H45" s="19"/>
      <c r="I45" s="32">
        <v>1</v>
      </c>
      <c r="J45" s="32">
        <v>1</v>
      </c>
      <c r="K45" s="32"/>
      <c r="L45" s="32"/>
    </row>
    <row r="46" s="3" customFormat="1" ht="26" customHeight="1" spans="1:12">
      <c r="A46" s="10"/>
      <c r="B46" s="10"/>
      <c r="C46" s="10"/>
      <c r="D46" s="10" t="s">
        <v>94</v>
      </c>
      <c r="E46" s="19" t="s">
        <v>95</v>
      </c>
      <c r="F46" s="19"/>
      <c r="G46" s="19"/>
      <c r="H46" s="19"/>
      <c r="I46" s="10" t="s">
        <v>138</v>
      </c>
      <c r="J46" s="10" t="s">
        <v>146</v>
      </c>
      <c r="K46" s="60"/>
      <c r="L46" s="60"/>
    </row>
    <row r="47" s="3" customFormat="1" ht="26" customHeight="1" spans="1:12">
      <c r="A47" s="10"/>
      <c r="B47" s="10" t="s">
        <v>97</v>
      </c>
      <c r="C47" s="10"/>
      <c r="D47" s="10" t="s">
        <v>98</v>
      </c>
      <c r="E47" s="40" t="s">
        <v>147</v>
      </c>
      <c r="F47" s="40"/>
      <c r="G47" s="40"/>
      <c r="H47" s="40"/>
      <c r="I47" s="10" t="s">
        <v>148</v>
      </c>
      <c r="J47" s="10" t="s">
        <v>148</v>
      </c>
      <c r="K47" s="10"/>
      <c r="L47" s="10"/>
    </row>
    <row r="48" s="3" customFormat="1" ht="26" customHeight="1" spans="1:12">
      <c r="A48" s="10"/>
      <c r="B48" s="10"/>
      <c r="C48" s="10"/>
      <c r="D48" s="10" t="s">
        <v>99</v>
      </c>
      <c r="E48" s="19" t="s">
        <v>149</v>
      </c>
      <c r="F48" s="19"/>
      <c r="G48" s="19"/>
      <c r="H48" s="19"/>
      <c r="I48" s="10" t="s">
        <v>91</v>
      </c>
      <c r="J48" s="10" t="s">
        <v>91</v>
      </c>
      <c r="K48" s="10"/>
      <c r="L48" s="10"/>
    </row>
    <row r="49" s="3" customFormat="1" ht="26" customHeight="1" spans="1:12">
      <c r="A49" s="10"/>
      <c r="B49" s="10"/>
      <c r="C49" s="10"/>
      <c r="D49" s="10" t="s">
        <v>101</v>
      </c>
      <c r="E49" s="19"/>
      <c r="F49" s="19"/>
      <c r="G49" s="19"/>
      <c r="H49" s="19"/>
      <c r="I49" s="10"/>
      <c r="J49" s="10"/>
      <c r="K49" s="10"/>
      <c r="L49" s="10"/>
    </row>
    <row r="50" s="3" customFormat="1" ht="26" customHeight="1" spans="1:12">
      <c r="A50" s="10"/>
      <c r="B50" s="10"/>
      <c r="C50" s="10"/>
      <c r="D50" s="10" t="s">
        <v>102</v>
      </c>
      <c r="E50" s="19"/>
      <c r="F50" s="19"/>
      <c r="G50" s="19"/>
      <c r="H50" s="19"/>
      <c r="I50" s="10"/>
      <c r="J50" s="10"/>
      <c r="K50" s="10"/>
      <c r="L50" s="10"/>
    </row>
    <row r="51" s="3" customFormat="1" ht="26" customHeight="1" spans="1:12">
      <c r="A51" s="10"/>
      <c r="B51" s="10" t="s">
        <v>104</v>
      </c>
      <c r="C51" s="10"/>
      <c r="D51" s="10" t="s">
        <v>105</v>
      </c>
      <c r="E51" s="19" t="s">
        <v>150</v>
      </c>
      <c r="F51" s="19"/>
      <c r="G51" s="19"/>
      <c r="H51" s="19"/>
      <c r="I51" s="10" t="s">
        <v>151</v>
      </c>
      <c r="J51" s="10" t="s">
        <v>151</v>
      </c>
      <c r="K51" s="32"/>
      <c r="L51" s="32"/>
    </row>
    <row r="52" s="66" customFormat="1" ht="27" customHeight="1" spans="1:12">
      <c r="A52" s="41" t="s">
        <v>108</v>
      </c>
      <c r="B52" s="41"/>
      <c r="C52" s="41"/>
      <c r="D52" s="41"/>
      <c r="E52" s="42" t="s">
        <v>109</v>
      </c>
      <c r="F52" s="42"/>
      <c r="G52" s="41"/>
      <c r="H52" s="41" t="s">
        <v>110</v>
      </c>
      <c r="I52" s="41"/>
      <c r="J52" s="41"/>
      <c r="K52" s="41"/>
      <c r="L52" s="42"/>
    </row>
    <row r="53" s="3" customFormat="1" ht="54" customHeight="1" spans="1:12">
      <c r="A53" s="43" t="s">
        <v>111</v>
      </c>
      <c r="B53" s="43"/>
      <c r="C53" s="43"/>
      <c r="D53" s="43"/>
      <c r="E53" s="43"/>
      <c r="F53" s="43"/>
      <c r="G53" s="43"/>
      <c r="H53" s="43"/>
      <c r="I53" s="43"/>
      <c r="J53" s="43"/>
      <c r="K53" s="62"/>
      <c r="L53" s="63"/>
    </row>
    <row r="54" s="3" customFormat="1" spans="1:12">
      <c r="A54" s="74"/>
      <c r="B54" s="74"/>
      <c r="C54" s="74"/>
      <c r="D54" s="74"/>
      <c r="E54" s="74"/>
      <c r="F54" s="74"/>
      <c r="G54" s="74"/>
      <c r="H54" s="74"/>
      <c r="I54" s="74"/>
      <c r="J54" s="77"/>
      <c r="K54" s="77"/>
      <c r="L54" s="77"/>
    </row>
    <row r="55" s="3" customFormat="1" spans="1:12">
      <c r="A55" s="74"/>
      <c r="B55" s="74"/>
      <c r="C55" s="74"/>
      <c r="D55" s="74"/>
      <c r="E55" s="74"/>
      <c r="F55" s="74"/>
      <c r="G55" s="74"/>
      <c r="H55" s="74"/>
      <c r="I55" s="74"/>
      <c r="J55" s="77"/>
      <c r="K55" s="77"/>
      <c r="L55" s="77"/>
    </row>
    <row r="56" s="3" customFormat="1" spans="1:12">
      <c r="A56" s="74"/>
      <c r="B56" s="74"/>
      <c r="C56" s="74"/>
      <c r="D56" s="74"/>
      <c r="E56" s="74"/>
      <c r="F56" s="74"/>
      <c r="G56" s="74"/>
      <c r="H56" s="74"/>
      <c r="I56" s="74"/>
      <c r="J56" s="77"/>
      <c r="K56" s="77"/>
      <c r="L56" s="77"/>
    </row>
    <row r="57" s="3" customFormat="1" spans="1:12">
      <c r="A57" s="74"/>
      <c r="B57" s="74"/>
      <c r="C57" s="74"/>
      <c r="D57" s="74"/>
      <c r="E57" s="74"/>
      <c r="F57" s="74"/>
      <c r="G57" s="74"/>
      <c r="H57" s="74"/>
      <c r="I57" s="74"/>
      <c r="J57" s="77"/>
      <c r="K57" s="77"/>
      <c r="L57" s="77"/>
    </row>
    <row r="58" s="3" customFormat="1" spans="1:12">
      <c r="A58" s="74"/>
      <c r="B58" s="74"/>
      <c r="C58" s="74"/>
      <c r="D58" s="74"/>
      <c r="E58" s="74"/>
      <c r="F58" s="74"/>
      <c r="G58" s="74"/>
      <c r="H58" s="74"/>
      <c r="I58" s="74"/>
      <c r="J58" s="77"/>
      <c r="K58" s="77"/>
      <c r="L58" s="77"/>
    </row>
    <row r="59" s="3" customFormat="1" spans="1:12">
      <c r="A59" s="74"/>
      <c r="B59" s="74"/>
      <c r="C59" s="74"/>
      <c r="D59" s="74"/>
      <c r="E59" s="74"/>
      <c r="F59" s="74"/>
      <c r="G59" s="74"/>
      <c r="H59" s="74"/>
      <c r="I59" s="74"/>
      <c r="J59" s="77"/>
      <c r="K59" s="77"/>
      <c r="L59" s="77"/>
    </row>
    <row r="60" s="3" customFormat="1" spans="1:12">
      <c r="A60" s="74"/>
      <c r="B60" s="74"/>
      <c r="C60" s="74"/>
      <c r="D60" s="74"/>
      <c r="E60" s="74"/>
      <c r="F60" s="74"/>
      <c r="G60" s="74"/>
      <c r="H60" s="74"/>
      <c r="I60" s="74"/>
      <c r="J60" s="77"/>
      <c r="K60" s="77"/>
      <c r="L60"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2:K32"/>
    <mergeCell ref="A33:K33"/>
    <mergeCell ref="D34:E34"/>
    <mergeCell ref="F34:H34"/>
    <mergeCell ref="I34:J34"/>
    <mergeCell ref="D35:E35"/>
    <mergeCell ref="F35:H35"/>
    <mergeCell ref="I35:J35"/>
    <mergeCell ref="D36:E36"/>
    <mergeCell ref="F36:K36"/>
    <mergeCell ref="A37:K37"/>
    <mergeCell ref="B38:F38"/>
    <mergeCell ref="G38:I38"/>
    <mergeCell ref="J38:K38"/>
    <mergeCell ref="B39:C39"/>
    <mergeCell ref="D39:F39"/>
    <mergeCell ref="G39:I39"/>
    <mergeCell ref="J39:K39"/>
    <mergeCell ref="B40:C40"/>
    <mergeCell ref="D40:F40"/>
    <mergeCell ref="G40:I40"/>
    <mergeCell ref="J40:K40"/>
    <mergeCell ref="A41:K41"/>
    <mergeCell ref="B42:C42"/>
    <mergeCell ref="E42:H42"/>
    <mergeCell ref="E43:H43"/>
    <mergeCell ref="E44:H44"/>
    <mergeCell ref="E45:H45"/>
    <mergeCell ref="E46:H46"/>
    <mergeCell ref="E47:H47"/>
    <mergeCell ref="E48:H48"/>
    <mergeCell ref="E49:H49"/>
    <mergeCell ref="E50:H50"/>
    <mergeCell ref="B51:C51"/>
    <mergeCell ref="E51:H51"/>
    <mergeCell ref="A52:D52"/>
    <mergeCell ref="E52:F52"/>
    <mergeCell ref="H52:J52"/>
    <mergeCell ref="A53:J53"/>
    <mergeCell ref="A14:A32"/>
    <mergeCell ref="A38:A40"/>
    <mergeCell ref="A42:A51"/>
    <mergeCell ref="B21:B22"/>
    <mergeCell ref="C21:C22"/>
    <mergeCell ref="D21:D22"/>
    <mergeCell ref="K21:K22"/>
    <mergeCell ref="L9:L12"/>
    <mergeCell ref="B15:C16"/>
    <mergeCell ref="A34:C36"/>
    <mergeCell ref="B43:C46"/>
    <mergeCell ref="B47:C50"/>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8"/>
  <sheetViews>
    <sheetView view="pageBreakPreview" zoomScaleNormal="100" zoomScaleSheetLayoutView="100" topLeftCell="A25" workbookViewId="0">
      <selection activeCell="F15" sqref="F15:K15"/>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152</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153</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154</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155</v>
      </c>
      <c r="E18" s="10"/>
      <c r="F18" s="19" t="s">
        <v>39</v>
      </c>
      <c r="G18" s="19"/>
      <c r="H18" s="93" t="s">
        <v>156</v>
      </c>
      <c r="I18" s="95"/>
      <c r="J18" s="55" t="s">
        <v>41</v>
      </c>
      <c r="K18" s="10" t="s">
        <v>42</v>
      </c>
      <c r="L18" s="40"/>
    </row>
    <row r="19" s="3" customFormat="1" ht="32" customHeight="1" spans="1:12">
      <c r="A19" s="10"/>
      <c r="B19" s="24" t="s">
        <v>45</v>
      </c>
      <c r="C19" s="25"/>
      <c r="D19" s="39" t="s">
        <v>157</v>
      </c>
      <c r="E19" s="39"/>
      <c r="F19" s="19" t="s">
        <v>39</v>
      </c>
      <c r="G19" s="19"/>
      <c r="H19" s="94" t="s">
        <v>158</v>
      </c>
      <c r="I19" s="96"/>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15000</v>
      </c>
      <c r="E23" s="10">
        <v>1.2</v>
      </c>
      <c r="F23" s="10">
        <v>15000</v>
      </c>
      <c r="G23" s="32">
        <v>1</v>
      </c>
      <c r="H23" s="10"/>
      <c r="I23" s="10">
        <v>9600</v>
      </c>
      <c r="J23" s="76">
        <f>I23/F23</f>
        <v>0.64</v>
      </c>
      <c r="K23" s="10">
        <f>F23-I23</f>
        <v>5400</v>
      </c>
      <c r="L23" s="10"/>
    </row>
    <row r="24" s="3" customFormat="1" ht="26" customHeight="1" spans="1:12">
      <c r="A24" s="10"/>
      <c r="B24" s="27">
        <v>1</v>
      </c>
      <c r="C24" s="31"/>
      <c r="D24" s="10"/>
      <c r="E24" s="10"/>
      <c r="F24" s="10"/>
      <c r="G24" s="10"/>
      <c r="H24" s="10">
        <v>5.24</v>
      </c>
      <c r="I24" s="10">
        <v>3000</v>
      </c>
      <c r="J24" s="76">
        <f>I24/F23</f>
        <v>0.2</v>
      </c>
      <c r="K24" s="10">
        <f>F23-I24</f>
        <v>12000</v>
      </c>
      <c r="L24" s="10"/>
    </row>
    <row r="25" s="3" customFormat="1" ht="26" customHeight="1" spans="1:12">
      <c r="A25" s="10"/>
      <c r="B25" s="27">
        <v>2</v>
      </c>
      <c r="C25" s="31"/>
      <c r="D25" s="10"/>
      <c r="E25" s="10"/>
      <c r="F25" s="10"/>
      <c r="G25" s="10"/>
      <c r="H25" s="10">
        <v>11.17</v>
      </c>
      <c r="I25" s="10">
        <v>900</v>
      </c>
      <c r="J25" s="76">
        <f>I25/F23</f>
        <v>0.06</v>
      </c>
      <c r="K25" s="10">
        <f>K24-I25</f>
        <v>11100</v>
      </c>
      <c r="L25" s="10"/>
    </row>
    <row r="26" s="3" customFormat="1" ht="26" customHeight="1" spans="1:12">
      <c r="A26" s="10"/>
      <c r="B26" s="27">
        <v>3</v>
      </c>
      <c r="C26" s="31"/>
      <c r="D26" s="10"/>
      <c r="E26" s="10"/>
      <c r="F26" s="10"/>
      <c r="G26" s="10"/>
      <c r="H26" s="10">
        <v>11.17</v>
      </c>
      <c r="I26" s="10">
        <v>3300</v>
      </c>
      <c r="J26" s="76">
        <f>I26/F23</f>
        <v>0.22</v>
      </c>
      <c r="K26" s="10">
        <f>K25-I26</f>
        <v>7800</v>
      </c>
      <c r="L26" s="10"/>
    </row>
    <row r="27" s="3" customFormat="1" ht="26" customHeight="1" spans="1:12">
      <c r="A27" s="10"/>
      <c r="B27" s="27">
        <v>4</v>
      </c>
      <c r="C27" s="31"/>
      <c r="D27" s="10"/>
      <c r="E27" s="10"/>
      <c r="F27" s="10"/>
      <c r="G27" s="10"/>
      <c r="H27" s="10">
        <v>12.25</v>
      </c>
      <c r="I27" s="10">
        <v>900</v>
      </c>
      <c r="J27" s="76">
        <f>I27/F23</f>
        <v>0.06</v>
      </c>
      <c r="K27" s="10">
        <f>K26-I27</f>
        <v>6900</v>
      </c>
      <c r="L27" s="10"/>
    </row>
    <row r="28" s="3" customFormat="1" ht="26" customHeight="1" spans="1:12">
      <c r="A28" s="10"/>
      <c r="B28" s="27">
        <v>5</v>
      </c>
      <c r="C28" s="31"/>
      <c r="D28" s="10"/>
      <c r="E28" s="10"/>
      <c r="F28" s="10"/>
      <c r="G28" s="10"/>
      <c r="H28" s="10">
        <v>12.25</v>
      </c>
      <c r="I28" s="10">
        <v>1500</v>
      </c>
      <c r="J28" s="76">
        <f>I28/F23</f>
        <v>0.1</v>
      </c>
      <c r="K28" s="10">
        <f>K27-I28</f>
        <v>5400</v>
      </c>
      <c r="L28" s="10"/>
    </row>
    <row r="29" s="3" customFormat="1" ht="26" customHeight="1" spans="1:12">
      <c r="A29" s="10"/>
      <c r="B29" s="16" t="s">
        <v>59</v>
      </c>
      <c r="C29" s="16"/>
      <c r="D29" s="16"/>
      <c r="E29" s="16"/>
      <c r="F29" s="16"/>
      <c r="G29" s="16"/>
      <c r="H29" s="16"/>
      <c r="I29" s="16"/>
      <c r="J29" s="16"/>
      <c r="K29" s="48"/>
      <c r="L29" s="10"/>
    </row>
    <row r="30" s="3" customFormat="1" ht="26" customHeight="1" spans="1:12">
      <c r="A30" s="33" t="s">
        <v>60</v>
      </c>
      <c r="B30" s="34"/>
      <c r="C30" s="34"/>
      <c r="D30" s="34"/>
      <c r="E30" s="34"/>
      <c r="F30" s="34"/>
      <c r="G30" s="34"/>
      <c r="H30" s="34"/>
      <c r="I30" s="34"/>
      <c r="J30" s="34"/>
      <c r="K30" s="57"/>
      <c r="L30" s="27"/>
    </row>
    <row r="31" s="3" customFormat="1" ht="26" customHeight="1" spans="1:12">
      <c r="A31" s="27" t="s">
        <v>61</v>
      </c>
      <c r="B31" s="27"/>
      <c r="C31" s="27"/>
      <c r="D31" s="10" t="s">
        <v>62</v>
      </c>
      <c r="E31" s="10"/>
      <c r="F31" s="10">
        <v>2022.01</v>
      </c>
      <c r="G31" s="10"/>
      <c r="H31" s="10"/>
      <c r="I31" s="10" t="s">
        <v>63</v>
      </c>
      <c r="J31" s="10"/>
      <c r="K31" s="10">
        <v>2022.01</v>
      </c>
      <c r="L31" s="10"/>
    </row>
    <row r="32" s="3" customFormat="1" ht="26" customHeight="1" spans="1:12">
      <c r="A32" s="27"/>
      <c r="B32" s="27"/>
      <c r="C32" s="27"/>
      <c r="D32" s="10" t="s">
        <v>64</v>
      </c>
      <c r="E32" s="10"/>
      <c r="F32" s="10">
        <v>2022.12</v>
      </c>
      <c r="G32" s="10"/>
      <c r="H32" s="10"/>
      <c r="I32" s="10" t="s">
        <v>65</v>
      </c>
      <c r="J32" s="10"/>
      <c r="K32" s="10">
        <v>2022.12</v>
      </c>
      <c r="L32" s="10"/>
    </row>
    <row r="33" s="3" customFormat="1" ht="43" customHeight="1" spans="1:12">
      <c r="A33" s="27"/>
      <c r="B33" s="27"/>
      <c r="C33" s="27"/>
      <c r="D33" s="10" t="s">
        <v>66</v>
      </c>
      <c r="E33" s="10"/>
      <c r="F33" s="10"/>
      <c r="G33" s="10"/>
      <c r="H33" s="10"/>
      <c r="I33" s="10"/>
      <c r="J33" s="10"/>
      <c r="K33" s="10"/>
      <c r="L33" s="10"/>
    </row>
    <row r="34" s="3" customFormat="1" ht="26" customHeight="1" spans="1:12">
      <c r="A34" s="35" t="s">
        <v>67</v>
      </c>
      <c r="B34" s="35"/>
      <c r="C34" s="35"/>
      <c r="D34" s="35"/>
      <c r="E34" s="35"/>
      <c r="F34" s="35"/>
      <c r="G34" s="35"/>
      <c r="H34" s="35"/>
      <c r="I34" s="35"/>
      <c r="J34" s="35"/>
      <c r="K34" s="35"/>
      <c r="L34" s="58"/>
    </row>
    <row r="35" s="3" customFormat="1" ht="26" customHeight="1" spans="1:12">
      <c r="A35" s="10" t="s">
        <v>68</v>
      </c>
      <c r="B35" s="10" t="s">
        <v>69</v>
      </c>
      <c r="C35" s="10"/>
      <c r="D35" s="10"/>
      <c r="E35" s="10"/>
      <c r="F35" s="10"/>
      <c r="G35" s="11" t="s">
        <v>70</v>
      </c>
      <c r="H35" s="12"/>
      <c r="I35" s="13"/>
      <c r="J35" s="11" t="s">
        <v>71</v>
      </c>
      <c r="K35" s="13"/>
      <c r="L35" s="10"/>
    </row>
    <row r="36" s="3" customFormat="1" ht="44" customHeight="1" spans="1:12">
      <c r="A36" s="10"/>
      <c r="B36" s="11" t="s">
        <v>72</v>
      </c>
      <c r="C36" s="13"/>
      <c r="D36" s="11" t="s">
        <v>159</v>
      </c>
      <c r="E36" s="12"/>
      <c r="F36" s="13"/>
      <c r="G36" s="11" t="s">
        <v>160</v>
      </c>
      <c r="H36" s="12"/>
      <c r="I36" s="13"/>
      <c r="J36" s="11"/>
      <c r="K36" s="13"/>
      <c r="L36" s="10"/>
    </row>
    <row r="37" s="3" customFormat="1" ht="85" customHeight="1" spans="1:12">
      <c r="A37" s="10"/>
      <c r="B37" s="11" t="s">
        <v>74</v>
      </c>
      <c r="C37" s="13"/>
      <c r="D37" s="15"/>
      <c r="E37" s="16"/>
      <c r="F37" s="48"/>
      <c r="G37" s="11"/>
      <c r="H37" s="12"/>
      <c r="I37" s="13"/>
      <c r="J37" s="36"/>
      <c r="K37" s="38"/>
      <c r="L37" s="59"/>
    </row>
    <row r="38" s="3" customFormat="1" ht="26" customHeight="1" spans="1:12">
      <c r="A38" s="15" t="s">
        <v>76</v>
      </c>
      <c r="B38" s="16"/>
      <c r="C38" s="16"/>
      <c r="D38" s="16"/>
      <c r="E38" s="16"/>
      <c r="F38" s="16"/>
      <c r="G38" s="16"/>
      <c r="H38" s="16"/>
      <c r="I38" s="16"/>
      <c r="J38" s="16"/>
      <c r="K38" s="48"/>
      <c r="L38" s="10"/>
    </row>
    <row r="39" s="3" customFormat="1" ht="26" customHeight="1" spans="1:12">
      <c r="A39" s="10" t="s">
        <v>77</v>
      </c>
      <c r="B39" s="10" t="s">
        <v>78</v>
      </c>
      <c r="C39" s="10"/>
      <c r="D39" s="10" t="s">
        <v>79</v>
      </c>
      <c r="E39" s="10" t="s">
        <v>80</v>
      </c>
      <c r="F39" s="10"/>
      <c r="G39" s="10"/>
      <c r="H39" s="10"/>
      <c r="I39" s="10" t="s">
        <v>81</v>
      </c>
      <c r="J39" s="10" t="s">
        <v>82</v>
      </c>
      <c r="K39" s="10" t="s">
        <v>83</v>
      </c>
      <c r="L39" s="10"/>
    </row>
    <row r="40" s="3" customFormat="1" ht="26" customHeight="1" spans="1:12">
      <c r="A40" s="10"/>
      <c r="B40" s="10" t="s">
        <v>84</v>
      </c>
      <c r="C40" s="10"/>
      <c r="D40" s="10" t="s">
        <v>85</v>
      </c>
      <c r="E40" s="19" t="s">
        <v>161</v>
      </c>
      <c r="F40" s="19"/>
      <c r="G40" s="19"/>
      <c r="H40" s="19"/>
      <c r="I40" s="10" t="s">
        <v>162</v>
      </c>
      <c r="J40" s="10" t="s">
        <v>162</v>
      </c>
      <c r="K40" s="10"/>
      <c r="L40" s="10"/>
    </row>
    <row r="41" s="3" customFormat="1" ht="26" customHeight="1" spans="1:12">
      <c r="A41" s="10"/>
      <c r="B41" s="10"/>
      <c r="C41" s="10"/>
      <c r="D41" s="10" t="s">
        <v>89</v>
      </c>
      <c r="E41" s="19" t="s">
        <v>163</v>
      </c>
      <c r="F41" s="19"/>
      <c r="G41" s="19"/>
      <c r="H41" s="19"/>
      <c r="I41" s="32">
        <v>1</v>
      </c>
      <c r="J41" s="32">
        <v>1</v>
      </c>
      <c r="K41" s="32"/>
      <c r="L41" s="32"/>
    </row>
    <row r="42" s="3" customFormat="1" ht="26" customHeight="1" spans="1:12">
      <c r="A42" s="10"/>
      <c r="B42" s="10"/>
      <c r="C42" s="10"/>
      <c r="D42" s="10" t="s">
        <v>92</v>
      </c>
      <c r="E42" s="19" t="s">
        <v>164</v>
      </c>
      <c r="F42" s="19"/>
      <c r="G42" s="19"/>
      <c r="H42" s="19"/>
      <c r="I42" s="32">
        <v>1</v>
      </c>
      <c r="J42" s="32">
        <v>1</v>
      </c>
      <c r="K42" s="32"/>
      <c r="L42" s="32"/>
    </row>
    <row r="43" s="3" customFormat="1" ht="26" customHeight="1" spans="1:12">
      <c r="A43" s="10"/>
      <c r="B43" s="10"/>
      <c r="C43" s="10"/>
      <c r="D43" s="10" t="s">
        <v>94</v>
      </c>
      <c r="E43" s="19" t="s">
        <v>152</v>
      </c>
      <c r="F43" s="19"/>
      <c r="G43" s="19"/>
      <c r="H43" s="19"/>
      <c r="I43" s="32" t="s">
        <v>154</v>
      </c>
      <c r="J43" s="32" t="s">
        <v>165</v>
      </c>
      <c r="K43" s="60"/>
      <c r="L43" s="60"/>
    </row>
    <row r="44" s="3" customFormat="1" ht="26" customHeight="1" spans="1:12">
      <c r="A44" s="10"/>
      <c r="B44" s="10" t="s">
        <v>97</v>
      </c>
      <c r="C44" s="10"/>
      <c r="D44" s="10" t="s">
        <v>98</v>
      </c>
      <c r="E44" s="40"/>
      <c r="F44" s="40"/>
      <c r="G44" s="40"/>
      <c r="H44" s="40"/>
      <c r="I44" s="10"/>
      <c r="J44" s="10"/>
      <c r="K44" s="10"/>
      <c r="L44" s="10"/>
    </row>
    <row r="45" s="3" customFormat="1" ht="26" customHeight="1" spans="1:12">
      <c r="A45" s="10"/>
      <c r="B45" s="10"/>
      <c r="C45" s="10"/>
      <c r="D45" s="10" t="s">
        <v>99</v>
      </c>
      <c r="E45" s="40" t="s">
        <v>166</v>
      </c>
      <c r="F45" s="40"/>
      <c r="G45" s="40"/>
      <c r="H45" s="40"/>
      <c r="I45" s="10" t="s">
        <v>167</v>
      </c>
      <c r="J45" s="10" t="s">
        <v>167</v>
      </c>
      <c r="K45" s="10"/>
      <c r="L45" s="10"/>
    </row>
    <row r="46" s="3" customFormat="1" ht="26" customHeight="1" spans="1:12">
      <c r="A46" s="10"/>
      <c r="B46" s="10"/>
      <c r="C46" s="10"/>
      <c r="D46" s="10"/>
      <c r="E46" s="19" t="s">
        <v>168</v>
      </c>
      <c r="F46" s="19"/>
      <c r="G46" s="19"/>
      <c r="H46" s="19"/>
      <c r="I46" s="32">
        <v>1</v>
      </c>
      <c r="J46" s="32">
        <v>1</v>
      </c>
      <c r="K46" s="10"/>
      <c r="L46" s="10"/>
    </row>
    <row r="47" s="3" customFormat="1" ht="26" customHeight="1" spans="1:12">
      <c r="A47" s="10"/>
      <c r="B47" s="10"/>
      <c r="C47" s="10"/>
      <c r="D47" s="10" t="s">
        <v>101</v>
      </c>
      <c r="E47" s="19"/>
      <c r="F47" s="19"/>
      <c r="G47" s="19"/>
      <c r="H47" s="19"/>
      <c r="I47" s="10"/>
      <c r="J47" s="10"/>
      <c r="K47" s="10"/>
      <c r="L47" s="10"/>
    </row>
    <row r="48" s="3" customFormat="1" ht="26" customHeight="1" spans="1:12">
      <c r="A48" s="10"/>
      <c r="B48" s="10"/>
      <c r="C48" s="10"/>
      <c r="D48" s="10" t="s">
        <v>102</v>
      </c>
      <c r="E48" s="19" t="s">
        <v>169</v>
      </c>
      <c r="F48" s="19"/>
      <c r="G48" s="19"/>
      <c r="H48" s="19"/>
      <c r="I48" s="10" t="s">
        <v>170</v>
      </c>
      <c r="J48" s="10" t="s">
        <v>151</v>
      </c>
      <c r="K48" s="10"/>
      <c r="L48" s="10"/>
    </row>
    <row r="49" s="3" customFormat="1" ht="26" customHeight="1" spans="1:12">
      <c r="A49" s="10"/>
      <c r="B49" s="10" t="s">
        <v>104</v>
      </c>
      <c r="C49" s="10"/>
      <c r="D49" s="10" t="s">
        <v>105</v>
      </c>
      <c r="E49" s="19" t="s">
        <v>150</v>
      </c>
      <c r="F49" s="19"/>
      <c r="G49" s="19"/>
      <c r="H49" s="19"/>
      <c r="I49" s="10" t="s">
        <v>171</v>
      </c>
      <c r="J49" s="10" t="s">
        <v>171</v>
      </c>
      <c r="K49" s="32"/>
      <c r="L49" s="32"/>
    </row>
    <row r="50" s="66" customFormat="1" ht="27" customHeight="1" spans="1:12">
      <c r="A50" s="41" t="s">
        <v>108</v>
      </c>
      <c r="B50" s="41"/>
      <c r="C50" s="41"/>
      <c r="D50" s="41"/>
      <c r="E50" s="42" t="s">
        <v>109</v>
      </c>
      <c r="F50" s="42"/>
      <c r="G50" s="41"/>
      <c r="H50" s="41" t="s">
        <v>110</v>
      </c>
      <c r="I50" s="41"/>
      <c r="J50" s="41"/>
      <c r="K50" s="41"/>
      <c r="L50" s="42"/>
    </row>
    <row r="51" s="3" customFormat="1" ht="54" customHeight="1" spans="1:12">
      <c r="A51" s="43" t="s">
        <v>111</v>
      </c>
      <c r="B51" s="43"/>
      <c r="C51" s="43"/>
      <c r="D51" s="43"/>
      <c r="E51" s="43"/>
      <c r="F51" s="43"/>
      <c r="G51" s="43"/>
      <c r="H51" s="43"/>
      <c r="I51" s="43"/>
      <c r="J51" s="43"/>
      <c r="K51" s="62"/>
      <c r="L51" s="63"/>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row r="54" s="3" customFormat="1" spans="1:12">
      <c r="A54" s="74"/>
      <c r="B54" s="74"/>
      <c r="C54" s="74"/>
      <c r="D54" s="74"/>
      <c r="E54" s="74"/>
      <c r="F54" s="74"/>
      <c r="G54" s="74"/>
      <c r="H54" s="74"/>
      <c r="I54" s="74"/>
      <c r="J54" s="77"/>
      <c r="K54" s="77"/>
      <c r="L54" s="77"/>
    </row>
    <row r="55" s="3" customFormat="1" spans="1:12">
      <c r="A55" s="74"/>
      <c r="B55" s="74"/>
      <c r="C55" s="74"/>
      <c r="D55" s="74"/>
      <c r="E55" s="74"/>
      <c r="F55" s="74"/>
      <c r="G55" s="74"/>
      <c r="H55" s="74"/>
      <c r="I55" s="74"/>
      <c r="J55" s="77"/>
      <c r="K55" s="77"/>
      <c r="L55" s="77"/>
    </row>
    <row r="56" s="3" customFormat="1" spans="1:12">
      <c r="A56" s="74"/>
      <c r="B56" s="74"/>
      <c r="C56" s="74"/>
      <c r="D56" s="74"/>
      <c r="E56" s="74"/>
      <c r="F56" s="74"/>
      <c r="G56" s="74"/>
      <c r="H56" s="74"/>
      <c r="I56" s="74"/>
      <c r="J56" s="77"/>
      <c r="K56" s="77"/>
      <c r="L56" s="77"/>
    </row>
    <row r="57" s="3" customFormat="1" spans="1:12">
      <c r="A57" s="74"/>
      <c r="B57" s="74"/>
      <c r="C57" s="74"/>
      <c r="D57" s="74"/>
      <c r="E57" s="74"/>
      <c r="F57" s="74"/>
      <c r="G57" s="74"/>
      <c r="H57" s="74"/>
      <c r="I57" s="74"/>
      <c r="J57" s="77"/>
      <c r="K57" s="77"/>
      <c r="L57" s="77"/>
    </row>
    <row r="58" s="3" customFormat="1" spans="1:12">
      <c r="A58" s="74"/>
      <c r="B58" s="74"/>
      <c r="C58" s="74"/>
      <c r="D58" s="74"/>
      <c r="E58" s="74"/>
      <c r="F58" s="74"/>
      <c r="G58" s="74"/>
      <c r="H58" s="74"/>
      <c r="I58" s="74"/>
      <c r="J58" s="77"/>
      <c r="K58" s="77"/>
      <c r="L58" s="77"/>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9:K29"/>
    <mergeCell ref="A30:K30"/>
    <mergeCell ref="D31:E31"/>
    <mergeCell ref="F31:H31"/>
    <mergeCell ref="I31:J31"/>
    <mergeCell ref="D32:E32"/>
    <mergeCell ref="F32:H32"/>
    <mergeCell ref="I32:J32"/>
    <mergeCell ref="D33:E33"/>
    <mergeCell ref="F33:K33"/>
    <mergeCell ref="A34:K34"/>
    <mergeCell ref="B35:F35"/>
    <mergeCell ref="G35:I35"/>
    <mergeCell ref="J35:K35"/>
    <mergeCell ref="B36:C36"/>
    <mergeCell ref="D36:F36"/>
    <mergeCell ref="G36:I36"/>
    <mergeCell ref="J36:K36"/>
    <mergeCell ref="B37:C37"/>
    <mergeCell ref="D37:F37"/>
    <mergeCell ref="G37:I37"/>
    <mergeCell ref="J37:K37"/>
    <mergeCell ref="A38:K38"/>
    <mergeCell ref="B39:C39"/>
    <mergeCell ref="E39:H39"/>
    <mergeCell ref="E40:H40"/>
    <mergeCell ref="E41:H41"/>
    <mergeCell ref="E42:H42"/>
    <mergeCell ref="E43:H43"/>
    <mergeCell ref="E44:H44"/>
    <mergeCell ref="E45:H45"/>
    <mergeCell ref="E46:H46"/>
    <mergeCell ref="E47:H47"/>
    <mergeCell ref="E48:H48"/>
    <mergeCell ref="B49:C49"/>
    <mergeCell ref="E49:H49"/>
    <mergeCell ref="A50:D50"/>
    <mergeCell ref="E50:F50"/>
    <mergeCell ref="H50:J50"/>
    <mergeCell ref="A51:J51"/>
    <mergeCell ref="A14:A29"/>
    <mergeCell ref="A35:A37"/>
    <mergeCell ref="A39:A49"/>
    <mergeCell ref="B21:B22"/>
    <mergeCell ref="C21:C22"/>
    <mergeCell ref="D21:D22"/>
    <mergeCell ref="D45:D46"/>
    <mergeCell ref="K21:K22"/>
    <mergeCell ref="L9:L12"/>
    <mergeCell ref="B15:C16"/>
    <mergeCell ref="A31:C33"/>
    <mergeCell ref="B40:C43"/>
    <mergeCell ref="B44:C48"/>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4"/>
  <sheetViews>
    <sheetView view="pageBreakPreview" zoomScaleNormal="100" zoomScaleSheetLayoutView="100" topLeftCell="A13" workbookViewId="0">
      <selection activeCell="E39" sqref="E39:H39"/>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172</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173</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174</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175</v>
      </c>
      <c r="E18" s="10"/>
      <c r="F18" s="19" t="s">
        <v>39</v>
      </c>
      <c r="G18" s="19"/>
      <c r="H18" s="93" t="s">
        <v>176</v>
      </c>
      <c r="I18" s="95"/>
      <c r="J18" s="55" t="s">
        <v>41</v>
      </c>
      <c r="K18" s="10" t="s">
        <v>42</v>
      </c>
      <c r="L18" s="40"/>
    </row>
    <row r="19" s="3" customFormat="1" ht="32" customHeight="1" spans="1:12">
      <c r="A19" s="10"/>
      <c r="B19" s="24" t="s">
        <v>45</v>
      </c>
      <c r="C19" s="25"/>
      <c r="D19" s="39" t="s">
        <v>175</v>
      </c>
      <c r="E19" s="39"/>
      <c r="F19" s="19" t="s">
        <v>39</v>
      </c>
      <c r="G19" s="19"/>
      <c r="H19" s="94" t="s">
        <v>177</v>
      </c>
      <c r="I19" s="96"/>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5000</v>
      </c>
      <c r="E23" s="10">
        <v>1.2</v>
      </c>
      <c r="F23" s="10">
        <v>5000</v>
      </c>
      <c r="G23" s="32">
        <v>1</v>
      </c>
      <c r="H23" s="10"/>
      <c r="I23" s="10">
        <v>5000</v>
      </c>
      <c r="J23" s="32">
        <v>1</v>
      </c>
      <c r="K23" s="10">
        <v>0</v>
      </c>
      <c r="L23" s="10"/>
    </row>
    <row r="24" s="3" customFormat="1" ht="26" customHeight="1" spans="1:12">
      <c r="A24" s="10"/>
      <c r="B24" s="27">
        <v>1</v>
      </c>
      <c r="C24" s="31"/>
      <c r="D24" s="10"/>
      <c r="E24" s="10"/>
      <c r="F24" s="10"/>
      <c r="G24" s="32"/>
      <c r="H24" s="10">
        <v>3.9</v>
      </c>
      <c r="I24" s="10">
        <v>5000</v>
      </c>
      <c r="J24" s="32">
        <v>1</v>
      </c>
      <c r="K24" s="10">
        <v>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44" customHeight="1" spans="1:12">
      <c r="A32" s="10"/>
      <c r="B32" s="11" t="s">
        <v>72</v>
      </c>
      <c r="C32" s="13"/>
      <c r="D32" s="11" t="s">
        <v>141</v>
      </c>
      <c r="E32" s="12"/>
      <c r="F32" s="13"/>
      <c r="G32" s="15" t="s">
        <v>142</v>
      </c>
      <c r="H32" s="16"/>
      <c r="I32" s="48"/>
      <c r="J32" s="11"/>
      <c r="K32" s="13"/>
      <c r="L32" s="10"/>
    </row>
    <row r="33" s="3" customFormat="1" ht="85" customHeight="1" spans="1:12">
      <c r="A33" s="10"/>
      <c r="B33" s="11" t="s">
        <v>74</v>
      </c>
      <c r="C33" s="13"/>
      <c r="D33" s="15" t="s">
        <v>143</v>
      </c>
      <c r="E33" s="16"/>
      <c r="F33" s="48"/>
      <c r="G33" s="11" t="s">
        <v>143</v>
      </c>
      <c r="H33" s="12"/>
      <c r="I33" s="13"/>
      <c r="J33" s="36"/>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178</v>
      </c>
      <c r="F36" s="19"/>
      <c r="G36" s="19"/>
      <c r="H36" s="19"/>
      <c r="I36" s="10" t="s">
        <v>88</v>
      </c>
      <c r="J36" s="10" t="s">
        <v>88</v>
      </c>
      <c r="K36" s="10"/>
      <c r="L36" s="10"/>
    </row>
    <row r="37" s="3" customFormat="1" ht="26" customHeight="1" spans="1:12">
      <c r="A37" s="10"/>
      <c r="B37" s="10"/>
      <c r="C37" s="10"/>
      <c r="D37" s="10"/>
      <c r="E37" s="19" t="s">
        <v>179</v>
      </c>
      <c r="F37" s="19"/>
      <c r="G37" s="19"/>
      <c r="H37" s="19"/>
      <c r="I37" s="10" t="s">
        <v>170</v>
      </c>
      <c r="J37" s="32">
        <v>1</v>
      </c>
      <c r="K37" s="10"/>
      <c r="L37" s="10"/>
    </row>
    <row r="38" s="3" customFormat="1" ht="26" customHeight="1" spans="1:12">
      <c r="A38" s="10"/>
      <c r="B38" s="10"/>
      <c r="C38" s="10"/>
      <c r="D38" s="10" t="s">
        <v>89</v>
      </c>
      <c r="E38" s="19" t="s">
        <v>180</v>
      </c>
      <c r="F38" s="19"/>
      <c r="G38" s="19"/>
      <c r="H38" s="19"/>
      <c r="I38" s="32">
        <v>1</v>
      </c>
      <c r="J38" s="32">
        <v>1</v>
      </c>
      <c r="K38" s="32"/>
      <c r="L38" s="32"/>
    </row>
    <row r="39" s="3" customFormat="1" ht="26" customHeight="1" spans="1:12">
      <c r="A39" s="10"/>
      <c r="B39" s="10"/>
      <c r="C39" s="10"/>
      <c r="D39" s="10" t="s">
        <v>92</v>
      </c>
      <c r="E39" s="19" t="s">
        <v>181</v>
      </c>
      <c r="F39" s="19"/>
      <c r="G39" s="19"/>
      <c r="H39" s="19"/>
      <c r="I39" s="32" t="s">
        <v>93</v>
      </c>
      <c r="J39" s="32" t="s">
        <v>93</v>
      </c>
      <c r="K39" s="32"/>
      <c r="L39" s="32"/>
    </row>
    <row r="40" s="3" customFormat="1" ht="26" customHeight="1" spans="1:12">
      <c r="A40" s="10"/>
      <c r="B40" s="10"/>
      <c r="C40" s="10"/>
      <c r="D40" s="10" t="s">
        <v>94</v>
      </c>
      <c r="E40" s="19" t="s">
        <v>182</v>
      </c>
      <c r="F40" s="19"/>
      <c r="G40" s="19"/>
      <c r="H40" s="19"/>
      <c r="I40" s="10" t="s">
        <v>174</v>
      </c>
      <c r="J40" s="10" t="s">
        <v>174</v>
      </c>
      <c r="K40" s="60"/>
      <c r="L40" s="60"/>
    </row>
    <row r="41" s="3" customFormat="1" ht="26" customHeight="1" spans="1:12">
      <c r="A41" s="10"/>
      <c r="B41" s="10" t="s">
        <v>97</v>
      </c>
      <c r="C41" s="10"/>
      <c r="D41" s="10" t="s">
        <v>98</v>
      </c>
      <c r="E41" s="19" t="s">
        <v>183</v>
      </c>
      <c r="F41" s="19"/>
      <c r="G41" s="19"/>
      <c r="H41" s="19"/>
      <c r="I41" s="10" t="s">
        <v>91</v>
      </c>
      <c r="J41" s="10" t="s">
        <v>91</v>
      </c>
      <c r="K41" s="10"/>
      <c r="L41" s="10"/>
    </row>
    <row r="42" s="3" customFormat="1" ht="26" customHeight="1" spans="1:12">
      <c r="A42" s="10"/>
      <c r="B42" s="10"/>
      <c r="C42" s="10"/>
      <c r="D42" s="10" t="s">
        <v>99</v>
      </c>
      <c r="E42" s="40" t="s">
        <v>147</v>
      </c>
      <c r="F42" s="40"/>
      <c r="G42" s="40"/>
      <c r="H42" s="40"/>
      <c r="I42" s="10" t="s">
        <v>148</v>
      </c>
      <c r="J42" s="10" t="s">
        <v>148</v>
      </c>
      <c r="K42" s="10"/>
      <c r="L42" s="10"/>
    </row>
    <row r="43" s="3" customFormat="1" ht="26" customHeight="1" spans="1:12">
      <c r="A43" s="10"/>
      <c r="B43" s="10"/>
      <c r="C43" s="10"/>
      <c r="D43" s="10" t="s">
        <v>101</v>
      </c>
      <c r="E43" s="19"/>
      <c r="F43" s="19"/>
      <c r="G43" s="19"/>
      <c r="H43" s="19"/>
      <c r="I43" s="10"/>
      <c r="J43" s="10"/>
      <c r="K43" s="10"/>
      <c r="L43" s="10"/>
    </row>
    <row r="44" s="3" customFormat="1" ht="26" customHeight="1" spans="1:12">
      <c r="A44" s="10"/>
      <c r="B44" s="10"/>
      <c r="C44" s="10"/>
      <c r="D44" s="10" t="s">
        <v>102</v>
      </c>
      <c r="E44" s="19" t="s">
        <v>149</v>
      </c>
      <c r="F44" s="19"/>
      <c r="G44" s="19"/>
      <c r="H44" s="19"/>
      <c r="I44" s="10" t="s">
        <v>91</v>
      </c>
      <c r="J44" s="10" t="s">
        <v>91</v>
      </c>
      <c r="K44" s="10"/>
      <c r="L44" s="10"/>
    </row>
    <row r="45" s="3" customFormat="1" ht="26" customHeight="1" spans="1:12">
      <c r="A45" s="10"/>
      <c r="B45" s="10" t="s">
        <v>104</v>
      </c>
      <c r="C45" s="10"/>
      <c r="D45" s="10" t="s">
        <v>105</v>
      </c>
      <c r="E45" s="19" t="s">
        <v>150</v>
      </c>
      <c r="F45" s="19"/>
      <c r="G45" s="19"/>
      <c r="H45" s="19"/>
      <c r="I45" s="10" t="s">
        <v>151</v>
      </c>
      <c r="J45" s="10" t="s">
        <v>151</v>
      </c>
      <c r="K45" s="32"/>
      <c r="L45" s="32"/>
    </row>
    <row r="46" s="66" customFormat="1" ht="27" customHeight="1" spans="1:12">
      <c r="A46" s="41" t="s">
        <v>108</v>
      </c>
      <c r="B46" s="41"/>
      <c r="C46" s="41"/>
      <c r="D46" s="41"/>
      <c r="E46" s="42" t="s">
        <v>109</v>
      </c>
      <c r="F46" s="42"/>
      <c r="G46" s="41"/>
      <c r="H46" s="41" t="s">
        <v>110</v>
      </c>
      <c r="I46" s="41"/>
      <c r="J46" s="41"/>
      <c r="K46" s="41"/>
      <c r="L46" s="42"/>
    </row>
    <row r="47" s="3" customFormat="1" ht="54" customHeight="1" spans="1:12">
      <c r="A47" s="43" t="s">
        <v>111</v>
      </c>
      <c r="B47" s="43"/>
      <c r="C47" s="43"/>
      <c r="D47" s="43"/>
      <c r="E47" s="43"/>
      <c r="F47" s="43"/>
      <c r="G47" s="43"/>
      <c r="H47" s="43"/>
      <c r="I47" s="43"/>
      <c r="J47" s="43"/>
      <c r="K47" s="62"/>
      <c r="L47" s="63"/>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row r="54" s="3" customFormat="1" spans="1:12">
      <c r="A54" s="74"/>
      <c r="B54" s="74"/>
      <c r="C54" s="74"/>
      <c r="D54" s="74"/>
      <c r="E54" s="74"/>
      <c r="F54" s="74"/>
      <c r="G54" s="74"/>
      <c r="H54" s="74"/>
      <c r="I54" s="74"/>
      <c r="J54" s="77"/>
      <c r="K54" s="77"/>
      <c r="L54" s="77"/>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5"/>
    <mergeCell ref="A31:A33"/>
    <mergeCell ref="A35:A45"/>
    <mergeCell ref="B21:B22"/>
    <mergeCell ref="C21:C22"/>
    <mergeCell ref="D21:D22"/>
    <mergeCell ref="D36:D37"/>
    <mergeCell ref="K21:K22"/>
    <mergeCell ref="L9:L12"/>
    <mergeCell ref="B15:C16"/>
    <mergeCell ref="A27:C29"/>
    <mergeCell ref="B36:C40"/>
    <mergeCell ref="B41:C4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8"/>
  <sheetViews>
    <sheetView view="pageBreakPreview" zoomScaleNormal="100" zoomScaleSheetLayoutView="100" topLeftCell="A16" workbookViewId="0">
      <selection activeCell="D10" sqref="D10:K10"/>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184</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185</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34</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186</v>
      </c>
      <c r="E18" s="10"/>
      <c r="F18" s="19" t="s">
        <v>39</v>
      </c>
      <c r="G18" s="19"/>
      <c r="H18" s="93" t="s">
        <v>187</v>
      </c>
      <c r="I18" s="95"/>
      <c r="J18" s="55" t="s">
        <v>41</v>
      </c>
      <c r="K18" s="10" t="s">
        <v>42</v>
      </c>
      <c r="L18" s="40"/>
    </row>
    <row r="19" s="3" customFormat="1" ht="32" customHeight="1" spans="1:12">
      <c r="A19" s="10"/>
      <c r="B19" s="24" t="s">
        <v>45</v>
      </c>
      <c r="C19" s="25"/>
      <c r="D19" s="39" t="s">
        <v>155</v>
      </c>
      <c r="E19" s="39"/>
      <c r="F19" s="19" t="s">
        <v>39</v>
      </c>
      <c r="G19" s="19"/>
      <c r="H19" s="94" t="s">
        <v>188</v>
      </c>
      <c r="I19" s="96"/>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30000</v>
      </c>
      <c r="E23" s="10">
        <v>1.2</v>
      </c>
      <c r="F23" s="10">
        <v>30000</v>
      </c>
      <c r="G23" s="32">
        <v>1</v>
      </c>
      <c r="H23" s="10"/>
      <c r="I23" s="10">
        <v>15000</v>
      </c>
      <c r="J23" s="76">
        <f>I23/F23</f>
        <v>0.5</v>
      </c>
      <c r="K23" s="10">
        <f>F23-I23</f>
        <v>15000</v>
      </c>
      <c r="L23" s="10"/>
    </row>
    <row r="24" s="3" customFormat="1" ht="26" customHeight="1" spans="1:12">
      <c r="A24" s="10"/>
      <c r="B24" s="27">
        <v>1</v>
      </c>
      <c r="C24" s="31"/>
      <c r="D24" s="10"/>
      <c r="E24" s="10"/>
      <c r="F24" s="10"/>
      <c r="G24" s="10"/>
      <c r="H24" s="10">
        <v>5.24</v>
      </c>
      <c r="I24" s="10">
        <v>6000</v>
      </c>
      <c r="J24" s="76">
        <f>I24/F23</f>
        <v>0.2</v>
      </c>
      <c r="K24" s="10">
        <f>F23-I24</f>
        <v>24000</v>
      </c>
      <c r="L24" s="10"/>
    </row>
    <row r="25" s="3" customFormat="1" ht="26" customHeight="1" spans="1:12">
      <c r="A25" s="10"/>
      <c r="B25" s="27">
        <v>2</v>
      </c>
      <c r="C25" s="31"/>
      <c r="D25" s="10"/>
      <c r="E25" s="10"/>
      <c r="F25" s="10"/>
      <c r="G25" s="10"/>
      <c r="H25" s="73">
        <v>9.2</v>
      </c>
      <c r="I25" s="10">
        <v>-6000</v>
      </c>
      <c r="J25" s="76">
        <f>I25/F23</f>
        <v>-0.2</v>
      </c>
      <c r="K25" s="10">
        <f>K24-I25</f>
        <v>30000</v>
      </c>
      <c r="L25" s="10"/>
    </row>
    <row r="26" s="3" customFormat="1" ht="26" customHeight="1" spans="1:12">
      <c r="A26" s="10"/>
      <c r="B26" s="27">
        <v>3</v>
      </c>
      <c r="C26" s="31"/>
      <c r="D26" s="10"/>
      <c r="E26" s="10"/>
      <c r="F26" s="10"/>
      <c r="G26" s="10"/>
      <c r="H26" s="10">
        <v>11.17</v>
      </c>
      <c r="I26" s="10">
        <v>3000</v>
      </c>
      <c r="J26" s="76">
        <f>I26/F23</f>
        <v>0.1</v>
      </c>
      <c r="K26" s="10">
        <f>K25-I26</f>
        <v>27000</v>
      </c>
      <c r="L26" s="10"/>
    </row>
    <row r="27" s="3" customFormat="1" ht="26" customHeight="1" spans="1:12">
      <c r="A27" s="10"/>
      <c r="B27" s="27">
        <v>4</v>
      </c>
      <c r="C27" s="31"/>
      <c r="D27" s="10"/>
      <c r="E27" s="10"/>
      <c r="F27" s="10"/>
      <c r="G27" s="10"/>
      <c r="H27" s="10">
        <v>11.17</v>
      </c>
      <c r="I27" s="10">
        <v>6000</v>
      </c>
      <c r="J27" s="76">
        <f>I27/F23</f>
        <v>0.2</v>
      </c>
      <c r="K27" s="10">
        <f>K26-I27</f>
        <v>21000</v>
      </c>
      <c r="L27" s="10"/>
    </row>
    <row r="28" s="3" customFormat="1" ht="26" customHeight="1" spans="1:12">
      <c r="A28" s="10"/>
      <c r="B28" s="27">
        <v>5</v>
      </c>
      <c r="C28" s="31"/>
      <c r="D28" s="10"/>
      <c r="E28" s="10"/>
      <c r="F28" s="10"/>
      <c r="G28" s="10"/>
      <c r="H28" s="10">
        <v>12.15</v>
      </c>
      <c r="I28" s="10">
        <v>3000</v>
      </c>
      <c r="J28" s="76">
        <f>I28/F23</f>
        <v>0.1</v>
      </c>
      <c r="K28" s="10">
        <f>K27-I28</f>
        <v>18000</v>
      </c>
      <c r="L28" s="10"/>
    </row>
    <row r="29" s="3" customFormat="1" ht="26" customHeight="1" spans="1:12">
      <c r="A29" s="10"/>
      <c r="B29" s="27">
        <v>6</v>
      </c>
      <c r="C29" s="31"/>
      <c r="D29" s="10"/>
      <c r="E29" s="10"/>
      <c r="F29" s="10"/>
      <c r="G29" s="10"/>
      <c r="H29" s="10">
        <v>12.15</v>
      </c>
      <c r="I29" s="10">
        <v>3000</v>
      </c>
      <c r="J29" s="76">
        <f>I29/F23</f>
        <v>0.1</v>
      </c>
      <c r="K29" s="10">
        <f>K28-I29</f>
        <v>15000</v>
      </c>
      <c r="L29" s="10"/>
    </row>
    <row r="30" s="3" customFormat="1" ht="26" customHeight="1" spans="1:12">
      <c r="A30" s="10"/>
      <c r="B30" s="16" t="s">
        <v>59</v>
      </c>
      <c r="C30" s="16"/>
      <c r="D30" s="16"/>
      <c r="E30" s="16"/>
      <c r="F30" s="16"/>
      <c r="G30" s="16"/>
      <c r="H30" s="16"/>
      <c r="I30" s="16"/>
      <c r="J30" s="16"/>
      <c r="K30" s="48"/>
      <c r="L30" s="10"/>
    </row>
    <row r="31" s="3" customFormat="1" ht="26" customHeight="1" spans="1:12">
      <c r="A31" s="33" t="s">
        <v>60</v>
      </c>
      <c r="B31" s="34"/>
      <c r="C31" s="34"/>
      <c r="D31" s="34"/>
      <c r="E31" s="34"/>
      <c r="F31" s="34"/>
      <c r="G31" s="34"/>
      <c r="H31" s="34"/>
      <c r="I31" s="34"/>
      <c r="J31" s="34"/>
      <c r="K31" s="57"/>
      <c r="L31" s="27"/>
    </row>
    <row r="32" s="3" customFormat="1" ht="26" customHeight="1" spans="1:12">
      <c r="A32" s="27" t="s">
        <v>61</v>
      </c>
      <c r="B32" s="27"/>
      <c r="C32" s="27"/>
      <c r="D32" s="10" t="s">
        <v>62</v>
      </c>
      <c r="E32" s="10"/>
      <c r="F32" s="10">
        <v>2022.01</v>
      </c>
      <c r="G32" s="10"/>
      <c r="H32" s="10"/>
      <c r="I32" s="10" t="s">
        <v>63</v>
      </c>
      <c r="J32" s="10"/>
      <c r="K32" s="10">
        <v>2022.01</v>
      </c>
      <c r="L32" s="10"/>
    </row>
    <row r="33" s="3" customFormat="1" ht="26" customHeight="1" spans="1:12">
      <c r="A33" s="27"/>
      <c r="B33" s="27"/>
      <c r="C33" s="27"/>
      <c r="D33" s="10" t="s">
        <v>64</v>
      </c>
      <c r="E33" s="10"/>
      <c r="F33" s="10">
        <v>2022.12</v>
      </c>
      <c r="G33" s="10"/>
      <c r="H33" s="10"/>
      <c r="I33" s="10" t="s">
        <v>65</v>
      </c>
      <c r="J33" s="10"/>
      <c r="K33" s="10">
        <v>2022.12</v>
      </c>
      <c r="L33" s="10"/>
    </row>
    <row r="34" s="3" customFormat="1" ht="43" customHeight="1" spans="1:12">
      <c r="A34" s="27"/>
      <c r="B34" s="27"/>
      <c r="C34" s="27"/>
      <c r="D34" s="10" t="s">
        <v>66</v>
      </c>
      <c r="E34" s="10"/>
      <c r="F34" s="10"/>
      <c r="G34" s="10"/>
      <c r="H34" s="10"/>
      <c r="I34" s="10"/>
      <c r="J34" s="10"/>
      <c r="K34" s="10"/>
      <c r="L34" s="10"/>
    </row>
    <row r="35" s="3" customFormat="1" ht="26" customHeight="1" spans="1:12">
      <c r="A35" s="35" t="s">
        <v>67</v>
      </c>
      <c r="B35" s="35"/>
      <c r="C35" s="35"/>
      <c r="D35" s="35"/>
      <c r="E35" s="35"/>
      <c r="F35" s="35"/>
      <c r="G35" s="35"/>
      <c r="H35" s="35"/>
      <c r="I35" s="35"/>
      <c r="J35" s="35"/>
      <c r="K35" s="35"/>
      <c r="L35" s="58"/>
    </row>
    <row r="36" s="3" customFormat="1" ht="26" customHeight="1" spans="1:12">
      <c r="A36" s="10" t="s">
        <v>68</v>
      </c>
      <c r="B36" s="10" t="s">
        <v>69</v>
      </c>
      <c r="C36" s="10"/>
      <c r="D36" s="10"/>
      <c r="E36" s="10"/>
      <c r="F36" s="10"/>
      <c r="G36" s="11" t="s">
        <v>70</v>
      </c>
      <c r="H36" s="12"/>
      <c r="I36" s="13"/>
      <c r="J36" s="11" t="s">
        <v>71</v>
      </c>
      <c r="K36" s="13"/>
      <c r="L36" s="10"/>
    </row>
    <row r="37" s="3" customFormat="1" ht="44" customHeight="1" spans="1:12">
      <c r="A37" s="10"/>
      <c r="B37" s="11" t="s">
        <v>72</v>
      </c>
      <c r="C37" s="13"/>
      <c r="D37" s="11" t="s">
        <v>189</v>
      </c>
      <c r="E37" s="12"/>
      <c r="F37" s="13"/>
      <c r="G37" s="11" t="s">
        <v>189</v>
      </c>
      <c r="H37" s="12"/>
      <c r="I37" s="13"/>
      <c r="J37" s="11"/>
      <c r="K37" s="13"/>
      <c r="L37" s="10"/>
    </row>
    <row r="38" s="3" customFormat="1" ht="85" customHeight="1" spans="1:12">
      <c r="A38" s="10"/>
      <c r="B38" s="11" t="s">
        <v>74</v>
      </c>
      <c r="C38" s="13"/>
      <c r="D38" s="36" t="s">
        <v>190</v>
      </c>
      <c r="E38" s="37"/>
      <c r="F38" s="38"/>
      <c r="G38" s="36" t="s">
        <v>191</v>
      </c>
      <c r="H38" s="37"/>
      <c r="I38" s="38"/>
      <c r="J38" s="36"/>
      <c r="K38" s="38"/>
      <c r="L38" s="59"/>
    </row>
    <row r="39" s="3" customFormat="1" ht="26" customHeight="1" spans="1:12">
      <c r="A39" s="15" t="s">
        <v>76</v>
      </c>
      <c r="B39" s="16"/>
      <c r="C39" s="16"/>
      <c r="D39" s="16"/>
      <c r="E39" s="16"/>
      <c r="F39" s="16"/>
      <c r="G39" s="16"/>
      <c r="H39" s="16"/>
      <c r="I39" s="16"/>
      <c r="J39" s="16"/>
      <c r="K39" s="48"/>
      <c r="L39" s="10"/>
    </row>
    <row r="40" s="3" customFormat="1" ht="26" customHeight="1" spans="1:12">
      <c r="A40" s="10" t="s">
        <v>77</v>
      </c>
      <c r="B40" s="10" t="s">
        <v>78</v>
      </c>
      <c r="C40" s="10"/>
      <c r="D40" s="10" t="s">
        <v>79</v>
      </c>
      <c r="E40" s="10" t="s">
        <v>80</v>
      </c>
      <c r="F40" s="10"/>
      <c r="G40" s="10"/>
      <c r="H40" s="10"/>
      <c r="I40" s="10" t="s">
        <v>81</v>
      </c>
      <c r="J40" s="10" t="s">
        <v>82</v>
      </c>
      <c r="K40" s="10" t="s">
        <v>83</v>
      </c>
      <c r="L40" s="10"/>
    </row>
    <row r="41" s="3" customFormat="1" ht="26" customHeight="1" spans="1:12">
      <c r="A41" s="10"/>
      <c r="B41" s="10" t="s">
        <v>84</v>
      </c>
      <c r="C41" s="10"/>
      <c r="D41" s="10" t="s">
        <v>85</v>
      </c>
      <c r="E41" s="19" t="s">
        <v>192</v>
      </c>
      <c r="F41" s="19"/>
      <c r="G41" s="19"/>
      <c r="H41" s="19"/>
      <c r="I41" s="10" t="s">
        <v>193</v>
      </c>
      <c r="J41" s="10" t="s">
        <v>193</v>
      </c>
      <c r="K41" s="10"/>
      <c r="L41" s="10"/>
    </row>
    <row r="42" s="3" customFormat="1" ht="26" customHeight="1" spans="1:12">
      <c r="A42" s="10"/>
      <c r="B42" s="10"/>
      <c r="C42" s="10"/>
      <c r="D42" s="10" t="s">
        <v>89</v>
      </c>
      <c r="E42" s="19" t="s">
        <v>194</v>
      </c>
      <c r="F42" s="19"/>
      <c r="G42" s="19"/>
      <c r="H42" s="19"/>
      <c r="I42" s="32">
        <v>1</v>
      </c>
      <c r="J42" s="32">
        <v>1</v>
      </c>
      <c r="K42" s="32"/>
      <c r="L42" s="32"/>
    </row>
    <row r="43" s="3" customFormat="1" ht="26" customHeight="1" spans="1:12">
      <c r="A43" s="10"/>
      <c r="B43" s="10"/>
      <c r="C43" s="10"/>
      <c r="D43" s="10" t="s">
        <v>92</v>
      </c>
      <c r="E43" s="19" t="s">
        <v>195</v>
      </c>
      <c r="F43" s="19"/>
      <c r="G43" s="19"/>
      <c r="H43" s="19"/>
      <c r="I43" s="32" t="s">
        <v>93</v>
      </c>
      <c r="J43" s="32" t="s">
        <v>93</v>
      </c>
      <c r="K43" s="32"/>
      <c r="L43" s="32"/>
    </row>
    <row r="44" s="3" customFormat="1" ht="26" customHeight="1" spans="1:12">
      <c r="A44" s="10"/>
      <c r="B44" s="10"/>
      <c r="C44" s="10"/>
      <c r="D44" s="10" t="s">
        <v>94</v>
      </c>
      <c r="E44" s="19" t="s">
        <v>196</v>
      </c>
      <c r="F44" s="19"/>
      <c r="G44" s="19"/>
      <c r="H44" s="19"/>
      <c r="I44" s="32" t="s">
        <v>197</v>
      </c>
      <c r="J44" s="32" t="s">
        <v>197</v>
      </c>
      <c r="K44" s="60"/>
      <c r="L44" s="60"/>
    </row>
    <row r="45" s="3" customFormat="1" ht="26" customHeight="1" spans="1:12">
      <c r="A45" s="10"/>
      <c r="B45" s="10" t="s">
        <v>97</v>
      </c>
      <c r="C45" s="10"/>
      <c r="D45" s="10" t="s">
        <v>98</v>
      </c>
      <c r="E45" s="40"/>
      <c r="F45" s="40"/>
      <c r="G45" s="40"/>
      <c r="H45" s="40"/>
      <c r="I45" s="10"/>
      <c r="J45" s="10"/>
      <c r="K45" s="10"/>
      <c r="L45" s="10"/>
    </row>
    <row r="46" s="3" customFormat="1" ht="26" customHeight="1" spans="1:12">
      <c r="A46" s="10"/>
      <c r="B46" s="10"/>
      <c r="C46" s="10"/>
      <c r="D46" s="10" t="s">
        <v>99</v>
      </c>
      <c r="E46" s="40" t="s">
        <v>198</v>
      </c>
      <c r="F46" s="40"/>
      <c r="G46" s="40"/>
      <c r="H46" s="40"/>
      <c r="I46" s="10" t="s">
        <v>170</v>
      </c>
      <c r="J46" s="10" t="s">
        <v>167</v>
      </c>
      <c r="K46" s="10"/>
      <c r="L46" s="10"/>
    </row>
    <row r="47" s="3" customFormat="1" ht="26" customHeight="1" spans="1:12">
      <c r="A47" s="10"/>
      <c r="B47" s="10"/>
      <c r="C47" s="10"/>
      <c r="D47" s="10" t="s">
        <v>101</v>
      </c>
      <c r="E47" s="19"/>
      <c r="F47" s="19"/>
      <c r="G47" s="19"/>
      <c r="H47" s="19"/>
      <c r="I47" s="10"/>
      <c r="J47" s="10"/>
      <c r="K47" s="10"/>
      <c r="L47" s="10"/>
    </row>
    <row r="48" s="3" customFormat="1" ht="26" customHeight="1" spans="1:12">
      <c r="A48" s="10"/>
      <c r="B48" s="10"/>
      <c r="C48" s="10"/>
      <c r="D48" s="10" t="s">
        <v>102</v>
      </c>
      <c r="E48" s="19" t="s">
        <v>199</v>
      </c>
      <c r="F48" s="19"/>
      <c r="G48" s="19"/>
      <c r="H48" s="19"/>
      <c r="I48" s="10" t="s">
        <v>170</v>
      </c>
      <c r="J48" s="10" t="s">
        <v>200</v>
      </c>
      <c r="K48" s="10"/>
      <c r="L48" s="10"/>
    </row>
    <row r="49" s="3" customFormat="1" ht="26" customHeight="1" spans="1:12">
      <c r="A49" s="10"/>
      <c r="B49" s="10" t="s">
        <v>104</v>
      </c>
      <c r="C49" s="10"/>
      <c r="D49" s="10" t="s">
        <v>105</v>
      </c>
      <c r="E49" s="19" t="s">
        <v>150</v>
      </c>
      <c r="F49" s="19"/>
      <c r="G49" s="19"/>
      <c r="H49" s="19"/>
      <c r="I49" s="10" t="s">
        <v>170</v>
      </c>
      <c r="J49" s="10" t="s">
        <v>151</v>
      </c>
      <c r="K49" s="32"/>
      <c r="L49" s="32"/>
    </row>
    <row r="50" s="66" customFormat="1" ht="27" customHeight="1" spans="1:12">
      <c r="A50" s="41" t="s">
        <v>108</v>
      </c>
      <c r="B50" s="41"/>
      <c r="C50" s="41"/>
      <c r="D50" s="41"/>
      <c r="E50" s="42" t="s">
        <v>109</v>
      </c>
      <c r="F50" s="42"/>
      <c r="G50" s="41"/>
      <c r="H50" s="41" t="s">
        <v>110</v>
      </c>
      <c r="I50" s="41"/>
      <c r="J50" s="41"/>
      <c r="K50" s="41"/>
      <c r="L50" s="42"/>
    </row>
    <row r="51" s="3" customFormat="1" ht="54" customHeight="1" spans="1:12">
      <c r="A51" s="43" t="s">
        <v>111</v>
      </c>
      <c r="B51" s="43"/>
      <c r="C51" s="43"/>
      <c r="D51" s="43"/>
      <c r="E51" s="43"/>
      <c r="F51" s="43"/>
      <c r="G51" s="43"/>
      <c r="H51" s="43"/>
      <c r="I51" s="43"/>
      <c r="J51" s="43"/>
      <c r="K51" s="62"/>
      <c r="L51" s="63"/>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row r="54" s="3" customFormat="1" spans="1:12">
      <c r="A54" s="74"/>
      <c r="B54" s="74"/>
      <c r="C54" s="74"/>
      <c r="D54" s="74"/>
      <c r="E54" s="74"/>
      <c r="F54" s="74"/>
      <c r="G54" s="74"/>
      <c r="H54" s="74"/>
      <c r="I54" s="74"/>
      <c r="J54" s="77"/>
      <c r="K54" s="77"/>
      <c r="L54" s="77"/>
    </row>
    <row r="55" s="3" customFormat="1" spans="1:12">
      <c r="A55" s="74"/>
      <c r="B55" s="74"/>
      <c r="C55" s="74"/>
      <c r="D55" s="74"/>
      <c r="E55" s="74"/>
      <c r="F55" s="74"/>
      <c r="G55" s="74"/>
      <c r="H55" s="74"/>
      <c r="I55" s="74"/>
      <c r="J55" s="77"/>
      <c r="K55" s="77"/>
      <c r="L55" s="77"/>
    </row>
    <row r="56" s="3" customFormat="1" spans="1:12">
      <c r="A56" s="74"/>
      <c r="B56" s="74"/>
      <c r="C56" s="74"/>
      <c r="D56" s="74"/>
      <c r="E56" s="74"/>
      <c r="F56" s="74"/>
      <c r="G56" s="74"/>
      <c r="H56" s="74"/>
      <c r="I56" s="74"/>
      <c r="J56" s="77"/>
      <c r="K56" s="77"/>
      <c r="L56" s="77"/>
    </row>
    <row r="57" s="3" customFormat="1" spans="1:12">
      <c r="A57" s="74"/>
      <c r="B57" s="74"/>
      <c r="C57" s="74"/>
      <c r="D57" s="74"/>
      <c r="E57" s="74"/>
      <c r="F57" s="74"/>
      <c r="G57" s="74"/>
      <c r="H57" s="74"/>
      <c r="I57" s="74"/>
      <c r="J57" s="77"/>
      <c r="K57" s="77"/>
      <c r="L57" s="77"/>
    </row>
    <row r="58" s="3" customFormat="1" spans="1:12">
      <c r="A58" s="74"/>
      <c r="B58" s="74"/>
      <c r="C58" s="74"/>
      <c r="D58" s="74"/>
      <c r="E58" s="74"/>
      <c r="F58" s="74"/>
      <c r="G58" s="74"/>
      <c r="H58" s="74"/>
      <c r="I58" s="74"/>
      <c r="J58" s="77"/>
      <c r="K58" s="77"/>
      <c r="L58"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B49:C49"/>
    <mergeCell ref="E49:H49"/>
    <mergeCell ref="A50:D50"/>
    <mergeCell ref="E50:F50"/>
    <mergeCell ref="H50:J50"/>
    <mergeCell ref="A51:J51"/>
    <mergeCell ref="A14:A30"/>
    <mergeCell ref="A36:A38"/>
    <mergeCell ref="A40:A49"/>
    <mergeCell ref="B21:B22"/>
    <mergeCell ref="C21:C22"/>
    <mergeCell ref="D21:D22"/>
    <mergeCell ref="K21:K22"/>
    <mergeCell ref="L9:L12"/>
    <mergeCell ref="B15:C16"/>
    <mergeCell ref="A32:C34"/>
    <mergeCell ref="B41:C44"/>
    <mergeCell ref="B45:C48"/>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4"/>
  <sheetViews>
    <sheetView view="pageBreakPreview" zoomScaleNormal="100" zoomScaleSheetLayoutView="100" topLeftCell="A19" workbookViewId="0">
      <selection activeCell="J42" sqref="J42"/>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201</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9" t="s">
        <v>202</v>
      </c>
      <c r="E9" s="19"/>
      <c r="F9" s="19"/>
      <c r="G9" s="19"/>
      <c r="H9" s="19"/>
      <c r="I9" s="19"/>
      <c r="J9" s="19"/>
      <c r="K9" s="19"/>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203</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204</v>
      </c>
      <c r="E18" s="10"/>
      <c r="F18" s="19" t="s">
        <v>39</v>
      </c>
      <c r="G18" s="19"/>
      <c r="H18" s="93" t="s">
        <v>205</v>
      </c>
      <c r="I18" s="95"/>
      <c r="J18" s="55" t="s">
        <v>41</v>
      </c>
      <c r="K18" s="10" t="s">
        <v>42</v>
      </c>
      <c r="L18" s="40"/>
    </row>
    <row r="19" s="3" customFormat="1" ht="32" customHeight="1" spans="1:12">
      <c r="A19" s="10"/>
      <c r="B19" s="24" t="s">
        <v>45</v>
      </c>
      <c r="C19" s="25"/>
      <c r="D19" s="39" t="s">
        <v>206</v>
      </c>
      <c r="E19" s="39"/>
      <c r="F19" s="19" t="s">
        <v>39</v>
      </c>
      <c r="G19" s="19"/>
      <c r="H19" s="94" t="s">
        <v>206</v>
      </c>
      <c r="I19" s="96"/>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100000</v>
      </c>
      <c r="E23" s="10">
        <v>1.2</v>
      </c>
      <c r="F23" s="10">
        <v>100000</v>
      </c>
      <c r="G23" s="32">
        <v>1</v>
      </c>
      <c r="H23" s="10"/>
      <c r="I23" s="10">
        <v>100000</v>
      </c>
      <c r="J23" s="32">
        <v>1</v>
      </c>
      <c r="K23" s="10">
        <v>0</v>
      </c>
      <c r="L23" s="10"/>
    </row>
    <row r="24" s="3" customFormat="1" ht="26" customHeight="1" spans="1:12">
      <c r="A24" s="10"/>
      <c r="B24" s="27">
        <v>1</v>
      </c>
      <c r="C24" s="31"/>
      <c r="D24" s="10"/>
      <c r="E24" s="10"/>
      <c r="F24" s="10"/>
      <c r="G24" s="10"/>
      <c r="H24" s="10">
        <v>11.14</v>
      </c>
      <c r="I24" s="10">
        <v>50000</v>
      </c>
      <c r="J24" s="76">
        <f>K24/F23</f>
        <v>0.5</v>
      </c>
      <c r="K24" s="10">
        <v>50000</v>
      </c>
      <c r="L24" s="10"/>
    </row>
    <row r="25" s="3" customFormat="1" ht="26" customHeight="1" spans="1:12">
      <c r="A25" s="10"/>
      <c r="B25" s="27">
        <v>2</v>
      </c>
      <c r="C25" s="31"/>
      <c r="D25" s="10"/>
      <c r="E25" s="10"/>
      <c r="F25" s="10"/>
      <c r="G25" s="10"/>
      <c r="H25" s="10">
        <v>11.14</v>
      </c>
      <c r="I25" s="10">
        <v>50000</v>
      </c>
      <c r="J25" s="76">
        <f>I25/F23</f>
        <v>0.5</v>
      </c>
      <c r="K25" s="10">
        <v>0</v>
      </c>
      <c r="L25" s="10"/>
    </row>
    <row r="26" s="3" customFormat="1" ht="26" customHeight="1" spans="1:12">
      <c r="A26" s="10"/>
      <c r="B26" s="16" t="s">
        <v>59</v>
      </c>
      <c r="C26" s="16"/>
      <c r="D26" s="16"/>
      <c r="E26" s="16"/>
      <c r="F26" s="16"/>
      <c r="G26" s="16"/>
      <c r="H26" s="16"/>
      <c r="I26" s="16"/>
      <c r="J26" s="16"/>
      <c r="K26" s="48"/>
      <c r="L26" s="10"/>
    </row>
    <row r="27" s="3" customFormat="1" ht="26" customHeight="1" spans="1:12">
      <c r="A27" s="33" t="s">
        <v>60</v>
      </c>
      <c r="B27" s="34"/>
      <c r="C27" s="34"/>
      <c r="D27" s="34"/>
      <c r="E27" s="34"/>
      <c r="F27" s="34"/>
      <c r="G27" s="34"/>
      <c r="H27" s="34"/>
      <c r="I27" s="34"/>
      <c r="J27" s="34"/>
      <c r="K27" s="57"/>
      <c r="L27" s="27"/>
    </row>
    <row r="28" s="3" customFormat="1" ht="26" customHeight="1" spans="1:12">
      <c r="A28" s="27" t="s">
        <v>61</v>
      </c>
      <c r="B28" s="27"/>
      <c r="C28" s="27"/>
      <c r="D28" s="10" t="s">
        <v>62</v>
      </c>
      <c r="E28" s="10"/>
      <c r="F28" s="10">
        <v>2022.01</v>
      </c>
      <c r="G28" s="10"/>
      <c r="H28" s="10"/>
      <c r="I28" s="10" t="s">
        <v>63</v>
      </c>
      <c r="J28" s="10"/>
      <c r="K28" s="10">
        <v>2022.01</v>
      </c>
      <c r="L28" s="10"/>
    </row>
    <row r="29" s="3" customFormat="1" ht="26" customHeight="1" spans="1:12">
      <c r="A29" s="27"/>
      <c r="B29" s="27"/>
      <c r="C29" s="27"/>
      <c r="D29" s="10" t="s">
        <v>64</v>
      </c>
      <c r="E29" s="10"/>
      <c r="F29" s="10">
        <v>2022.12</v>
      </c>
      <c r="G29" s="10"/>
      <c r="H29" s="10"/>
      <c r="I29" s="10" t="s">
        <v>65</v>
      </c>
      <c r="J29" s="10"/>
      <c r="K29" s="10">
        <v>2022.12</v>
      </c>
      <c r="L29" s="10"/>
    </row>
    <row r="30" s="3" customFormat="1" ht="43" customHeight="1" spans="1:12">
      <c r="A30" s="27"/>
      <c r="B30" s="27"/>
      <c r="C30" s="27"/>
      <c r="D30" s="10" t="s">
        <v>66</v>
      </c>
      <c r="E30" s="10"/>
      <c r="F30" s="10"/>
      <c r="G30" s="10"/>
      <c r="H30" s="10"/>
      <c r="I30" s="10"/>
      <c r="J30" s="10"/>
      <c r="K30" s="10"/>
      <c r="L30" s="10"/>
    </row>
    <row r="31" s="3" customFormat="1" ht="26" customHeight="1" spans="1:12">
      <c r="A31" s="35" t="s">
        <v>67</v>
      </c>
      <c r="B31" s="35"/>
      <c r="C31" s="35"/>
      <c r="D31" s="35"/>
      <c r="E31" s="35"/>
      <c r="F31" s="35"/>
      <c r="G31" s="35"/>
      <c r="H31" s="35"/>
      <c r="I31" s="35"/>
      <c r="J31" s="35"/>
      <c r="K31" s="35"/>
      <c r="L31" s="58"/>
    </row>
    <row r="32" s="3" customFormat="1" ht="26" customHeight="1" spans="1:12">
      <c r="A32" s="10" t="s">
        <v>68</v>
      </c>
      <c r="B32" s="10" t="s">
        <v>69</v>
      </c>
      <c r="C32" s="10"/>
      <c r="D32" s="10"/>
      <c r="E32" s="10"/>
      <c r="F32" s="10"/>
      <c r="G32" s="11" t="s">
        <v>70</v>
      </c>
      <c r="H32" s="12"/>
      <c r="I32" s="13"/>
      <c r="J32" s="11" t="s">
        <v>71</v>
      </c>
      <c r="K32" s="13"/>
      <c r="L32" s="10"/>
    </row>
    <row r="33" s="3" customFormat="1" ht="55" customHeight="1" spans="1:12">
      <c r="A33" s="10"/>
      <c r="B33" s="11" t="s">
        <v>72</v>
      </c>
      <c r="C33" s="13"/>
      <c r="D33" s="11" t="s">
        <v>207</v>
      </c>
      <c r="E33" s="12"/>
      <c r="F33" s="13"/>
      <c r="G33" s="11" t="s">
        <v>208</v>
      </c>
      <c r="H33" s="12"/>
      <c r="I33" s="13"/>
      <c r="J33" s="11"/>
      <c r="K33" s="13"/>
      <c r="L33" s="10"/>
    </row>
    <row r="34" s="3" customFormat="1" ht="76" customHeight="1" spans="1:12">
      <c r="A34" s="10"/>
      <c r="B34" s="11" t="s">
        <v>74</v>
      </c>
      <c r="C34" s="13"/>
      <c r="D34" s="36"/>
      <c r="E34" s="37"/>
      <c r="F34" s="38"/>
      <c r="G34" s="36"/>
      <c r="H34" s="37"/>
      <c r="I34" s="38"/>
      <c r="J34" s="36"/>
      <c r="K34" s="38"/>
      <c r="L34" s="59"/>
    </row>
    <row r="35" s="3" customFormat="1" ht="26" customHeight="1" spans="1:12">
      <c r="A35" s="15" t="s">
        <v>76</v>
      </c>
      <c r="B35" s="16"/>
      <c r="C35" s="16"/>
      <c r="D35" s="16"/>
      <c r="E35" s="16"/>
      <c r="F35" s="16"/>
      <c r="G35" s="16"/>
      <c r="H35" s="16"/>
      <c r="I35" s="16"/>
      <c r="J35" s="16"/>
      <c r="K35" s="48"/>
      <c r="L35" s="10"/>
    </row>
    <row r="36" s="3" customFormat="1" ht="26" customHeight="1" spans="1:12">
      <c r="A36" s="10" t="s">
        <v>77</v>
      </c>
      <c r="B36" s="10" t="s">
        <v>78</v>
      </c>
      <c r="C36" s="10"/>
      <c r="D36" s="10" t="s">
        <v>79</v>
      </c>
      <c r="E36" s="10" t="s">
        <v>80</v>
      </c>
      <c r="F36" s="10"/>
      <c r="G36" s="10"/>
      <c r="H36" s="10"/>
      <c r="I36" s="10" t="s">
        <v>81</v>
      </c>
      <c r="J36" s="10" t="s">
        <v>82</v>
      </c>
      <c r="K36" s="10" t="s">
        <v>83</v>
      </c>
      <c r="L36" s="10"/>
    </row>
    <row r="37" s="3" customFormat="1" ht="26" customHeight="1" spans="1:12">
      <c r="A37" s="10"/>
      <c r="B37" s="10" t="s">
        <v>84</v>
      </c>
      <c r="C37" s="10"/>
      <c r="D37" s="10" t="s">
        <v>85</v>
      </c>
      <c r="E37" s="19" t="s">
        <v>209</v>
      </c>
      <c r="F37" s="19"/>
      <c r="G37" s="19"/>
      <c r="H37" s="19"/>
      <c r="I37" s="10" t="s">
        <v>210</v>
      </c>
      <c r="J37" s="10" t="s">
        <v>210</v>
      </c>
      <c r="K37" s="10"/>
      <c r="L37" s="10"/>
    </row>
    <row r="38" s="3" customFormat="1" ht="26" customHeight="1" spans="1:12">
      <c r="A38" s="10"/>
      <c r="B38" s="10"/>
      <c r="C38" s="10"/>
      <c r="D38" s="10" t="s">
        <v>89</v>
      </c>
      <c r="E38" s="15" t="s">
        <v>211</v>
      </c>
      <c r="F38" s="16"/>
      <c r="G38" s="16"/>
      <c r="H38" s="48"/>
      <c r="I38" s="10" t="s">
        <v>212</v>
      </c>
      <c r="J38" s="10" t="s">
        <v>212</v>
      </c>
      <c r="K38" s="32"/>
      <c r="L38" s="32"/>
    </row>
    <row r="39" s="3" customFormat="1" ht="26" customHeight="1" spans="1:12">
      <c r="A39" s="10"/>
      <c r="B39" s="10"/>
      <c r="C39" s="10"/>
      <c r="D39" s="10" t="s">
        <v>92</v>
      </c>
      <c r="E39" s="19" t="s">
        <v>213</v>
      </c>
      <c r="F39" s="19"/>
      <c r="G39" s="19"/>
      <c r="H39" s="19"/>
      <c r="I39" s="32">
        <v>1</v>
      </c>
      <c r="J39" s="32">
        <v>1</v>
      </c>
      <c r="K39" s="32"/>
      <c r="L39" s="32"/>
    </row>
    <row r="40" s="3" customFormat="1" ht="26" customHeight="1" spans="1:12">
      <c r="A40" s="10"/>
      <c r="B40" s="10"/>
      <c r="C40" s="10"/>
      <c r="D40" s="10" t="s">
        <v>94</v>
      </c>
      <c r="E40" s="19" t="s">
        <v>214</v>
      </c>
      <c r="F40" s="19"/>
      <c r="G40" s="19"/>
      <c r="H40" s="19"/>
      <c r="I40" s="32" t="s">
        <v>215</v>
      </c>
      <c r="J40" s="32" t="s">
        <v>215</v>
      </c>
      <c r="K40" s="60"/>
      <c r="L40" s="60"/>
    </row>
    <row r="41" s="3" customFormat="1" ht="26" customHeight="1" spans="1:12">
      <c r="A41" s="10"/>
      <c r="B41" s="10" t="s">
        <v>97</v>
      </c>
      <c r="C41" s="10"/>
      <c r="D41" s="10" t="s">
        <v>98</v>
      </c>
      <c r="E41" s="19" t="s">
        <v>130</v>
      </c>
      <c r="F41" s="19"/>
      <c r="G41" s="19"/>
      <c r="H41" s="19"/>
      <c r="I41" s="10" t="s">
        <v>131</v>
      </c>
      <c r="J41" s="10" t="s">
        <v>131</v>
      </c>
      <c r="K41" s="10"/>
      <c r="L41" s="10"/>
    </row>
    <row r="42" s="3" customFormat="1" ht="26" customHeight="1" spans="1:12">
      <c r="A42" s="10"/>
      <c r="B42" s="10"/>
      <c r="C42" s="10"/>
      <c r="D42" s="10" t="s">
        <v>99</v>
      </c>
      <c r="E42" s="40" t="s">
        <v>216</v>
      </c>
      <c r="F42" s="40"/>
      <c r="G42" s="40"/>
      <c r="H42" s="40"/>
      <c r="I42" s="10" t="s">
        <v>217</v>
      </c>
      <c r="J42" s="10" t="s">
        <v>217</v>
      </c>
      <c r="K42" s="10"/>
      <c r="L42" s="10"/>
    </row>
    <row r="43" s="3" customFormat="1" ht="26" customHeight="1" spans="1:12">
      <c r="A43" s="10"/>
      <c r="B43" s="10"/>
      <c r="C43" s="10"/>
      <c r="D43" s="10" t="s">
        <v>101</v>
      </c>
      <c r="E43" s="19"/>
      <c r="F43" s="19"/>
      <c r="G43" s="19"/>
      <c r="H43" s="19"/>
      <c r="I43" s="10"/>
      <c r="J43" s="10"/>
      <c r="K43" s="10"/>
      <c r="L43" s="10"/>
    </row>
    <row r="44" s="3" customFormat="1" ht="26" customHeight="1" spans="1:12">
      <c r="A44" s="10"/>
      <c r="B44" s="10"/>
      <c r="C44" s="10"/>
      <c r="D44" s="10" t="s">
        <v>102</v>
      </c>
      <c r="E44" s="19" t="s">
        <v>133</v>
      </c>
      <c r="F44" s="19"/>
      <c r="G44" s="19"/>
      <c r="H44" s="19"/>
      <c r="I44" s="10" t="s">
        <v>91</v>
      </c>
      <c r="J44" s="10" t="s">
        <v>91</v>
      </c>
      <c r="K44" s="10"/>
      <c r="L44" s="10"/>
    </row>
    <row r="45" s="3" customFormat="1" ht="26" customHeight="1" spans="1:12">
      <c r="A45" s="10"/>
      <c r="B45" s="10" t="s">
        <v>104</v>
      </c>
      <c r="C45" s="10"/>
      <c r="D45" s="10" t="s">
        <v>105</v>
      </c>
      <c r="E45" s="19" t="s">
        <v>218</v>
      </c>
      <c r="F45" s="19"/>
      <c r="G45" s="19"/>
      <c r="H45" s="19"/>
      <c r="I45" s="10" t="s">
        <v>219</v>
      </c>
      <c r="J45" s="10" t="s">
        <v>219</v>
      </c>
      <c r="K45" s="32"/>
      <c r="L45" s="32"/>
    </row>
    <row r="46" s="66" customFormat="1" ht="27" customHeight="1" spans="1:12">
      <c r="A46" s="41" t="s">
        <v>108</v>
      </c>
      <c r="B46" s="41"/>
      <c r="C46" s="41"/>
      <c r="D46" s="41"/>
      <c r="E46" s="42" t="s">
        <v>109</v>
      </c>
      <c r="F46" s="42"/>
      <c r="G46" s="41"/>
      <c r="H46" s="41" t="s">
        <v>110</v>
      </c>
      <c r="I46" s="41"/>
      <c r="J46" s="41"/>
      <c r="K46" s="41"/>
      <c r="L46" s="42"/>
    </row>
    <row r="47" s="3" customFormat="1" ht="54" customHeight="1" spans="1:12">
      <c r="A47" s="43" t="s">
        <v>111</v>
      </c>
      <c r="B47" s="43"/>
      <c r="C47" s="43"/>
      <c r="D47" s="43"/>
      <c r="E47" s="43"/>
      <c r="F47" s="43"/>
      <c r="G47" s="43"/>
      <c r="H47" s="43"/>
      <c r="I47" s="43"/>
      <c r="J47" s="43"/>
      <c r="K47" s="62"/>
      <c r="L47" s="63"/>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row r="54" s="3" customFormat="1" spans="1:12">
      <c r="A54" s="74"/>
      <c r="B54" s="74"/>
      <c r="C54" s="74"/>
      <c r="D54" s="74"/>
      <c r="E54" s="74"/>
      <c r="F54" s="74"/>
      <c r="G54" s="74"/>
      <c r="H54" s="74"/>
      <c r="I54" s="74"/>
      <c r="J54" s="77"/>
      <c r="K54" s="77"/>
      <c r="L54"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6"/>
    <mergeCell ref="A32:A34"/>
    <mergeCell ref="A36:A45"/>
    <mergeCell ref="B21:B22"/>
    <mergeCell ref="C21:C22"/>
    <mergeCell ref="D21:D22"/>
    <mergeCell ref="K21:K22"/>
    <mergeCell ref="L9:L12"/>
    <mergeCell ref="B15:C16"/>
    <mergeCell ref="A28:C30"/>
    <mergeCell ref="B37:C40"/>
    <mergeCell ref="B41:C4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4"/>
  <sheetViews>
    <sheetView view="pageBreakPreview" zoomScaleNormal="100" zoomScaleSheetLayoutView="100" topLeftCell="A16" workbookViewId="0">
      <selection activeCell="F30" sqref="F30:K30"/>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220</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221</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222</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223</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224</v>
      </c>
      <c r="E18" s="10"/>
      <c r="F18" s="19" t="s">
        <v>39</v>
      </c>
      <c r="G18" s="19"/>
      <c r="H18" s="10" t="s">
        <v>224</v>
      </c>
      <c r="I18" s="10"/>
      <c r="J18" s="55" t="s">
        <v>41</v>
      </c>
      <c r="K18" s="10" t="s">
        <v>42</v>
      </c>
      <c r="L18" s="40"/>
    </row>
    <row r="19" s="3" customFormat="1" ht="32" customHeight="1" spans="1:12">
      <c r="A19" s="10"/>
      <c r="B19" s="24" t="s">
        <v>45</v>
      </c>
      <c r="C19" s="25"/>
      <c r="D19" s="10" t="s">
        <v>225</v>
      </c>
      <c r="E19" s="10"/>
      <c r="F19" s="19" t="s">
        <v>39</v>
      </c>
      <c r="G19" s="19"/>
      <c r="H19" s="10" t="s">
        <v>225</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80000</v>
      </c>
      <c r="E23" s="10">
        <v>1.2</v>
      </c>
      <c r="F23" s="10">
        <v>80000</v>
      </c>
      <c r="G23" s="32">
        <v>1</v>
      </c>
      <c r="H23" s="10"/>
      <c r="I23" s="10">
        <f>SUM(I24:I25)</f>
        <v>25200</v>
      </c>
      <c r="J23" s="76">
        <f>I23/F23</f>
        <v>0.315</v>
      </c>
      <c r="K23" s="10">
        <f>F23-I23</f>
        <v>54800</v>
      </c>
      <c r="L23" s="10"/>
    </row>
    <row r="24" s="3" customFormat="1" ht="26" customHeight="1" spans="1:12">
      <c r="A24" s="10"/>
      <c r="B24" s="27">
        <v>1</v>
      </c>
      <c r="C24" s="31"/>
      <c r="D24" s="10"/>
      <c r="E24" s="10"/>
      <c r="F24" s="10"/>
      <c r="G24" s="10"/>
      <c r="H24" s="10">
        <v>10.13</v>
      </c>
      <c r="I24" s="10">
        <v>12600</v>
      </c>
      <c r="J24" s="76">
        <f>I24/F23</f>
        <v>0.1575</v>
      </c>
      <c r="K24" s="10">
        <f>F23-I24</f>
        <v>67400</v>
      </c>
      <c r="L24" s="10"/>
    </row>
    <row r="25" s="3" customFormat="1" ht="26" customHeight="1" spans="1:12">
      <c r="A25" s="10"/>
      <c r="B25" s="27">
        <v>2</v>
      </c>
      <c r="C25" s="31"/>
      <c r="D25" s="10"/>
      <c r="E25" s="10"/>
      <c r="F25" s="10"/>
      <c r="G25" s="10"/>
      <c r="H25" s="10">
        <v>12.15</v>
      </c>
      <c r="I25" s="10">
        <v>12600</v>
      </c>
      <c r="J25" s="76">
        <f>I25/F23</f>
        <v>0.1575</v>
      </c>
      <c r="K25" s="10">
        <f>K24-I25</f>
        <v>54800</v>
      </c>
      <c r="L25" s="10"/>
    </row>
    <row r="26" s="3" customFormat="1" ht="26" customHeight="1" spans="1:12">
      <c r="A26" s="10"/>
      <c r="B26" s="16" t="s">
        <v>59</v>
      </c>
      <c r="C26" s="16"/>
      <c r="D26" s="16"/>
      <c r="E26" s="16"/>
      <c r="F26" s="16"/>
      <c r="G26" s="16"/>
      <c r="H26" s="16"/>
      <c r="I26" s="16"/>
      <c r="J26" s="16"/>
      <c r="K26" s="48"/>
      <c r="L26" s="10"/>
    </row>
    <row r="27" s="3" customFormat="1" ht="26" customHeight="1" spans="1:12">
      <c r="A27" s="33" t="s">
        <v>60</v>
      </c>
      <c r="B27" s="34"/>
      <c r="C27" s="34"/>
      <c r="D27" s="34"/>
      <c r="E27" s="34"/>
      <c r="F27" s="34"/>
      <c r="G27" s="34"/>
      <c r="H27" s="34"/>
      <c r="I27" s="34"/>
      <c r="J27" s="34"/>
      <c r="K27" s="57"/>
      <c r="L27" s="27"/>
    </row>
    <row r="28" s="3" customFormat="1" ht="26" customHeight="1" spans="1:12">
      <c r="A28" s="27" t="s">
        <v>61</v>
      </c>
      <c r="B28" s="27"/>
      <c r="C28" s="27"/>
      <c r="D28" s="10" t="s">
        <v>62</v>
      </c>
      <c r="E28" s="10"/>
      <c r="F28" s="10">
        <v>2022.01</v>
      </c>
      <c r="G28" s="10"/>
      <c r="H28" s="10"/>
      <c r="I28" s="10" t="s">
        <v>63</v>
      </c>
      <c r="J28" s="10"/>
      <c r="K28" s="10">
        <v>2022.01</v>
      </c>
      <c r="L28" s="10"/>
    </row>
    <row r="29" s="3" customFormat="1" ht="26" customHeight="1" spans="1:12">
      <c r="A29" s="27"/>
      <c r="B29" s="27"/>
      <c r="C29" s="27"/>
      <c r="D29" s="10" t="s">
        <v>64</v>
      </c>
      <c r="E29" s="10"/>
      <c r="F29" s="10">
        <v>2022.12</v>
      </c>
      <c r="G29" s="10"/>
      <c r="H29" s="10"/>
      <c r="I29" s="10" t="s">
        <v>65</v>
      </c>
      <c r="J29" s="10"/>
      <c r="K29" s="10">
        <v>2022.12</v>
      </c>
      <c r="L29" s="10"/>
    </row>
    <row r="30" s="3" customFormat="1" ht="43" customHeight="1" spans="1:12">
      <c r="A30" s="27"/>
      <c r="B30" s="27"/>
      <c r="C30" s="27"/>
      <c r="D30" s="10" t="s">
        <v>66</v>
      </c>
      <c r="E30" s="10"/>
      <c r="F30" s="10"/>
      <c r="G30" s="10"/>
      <c r="H30" s="10"/>
      <c r="I30" s="10"/>
      <c r="J30" s="10"/>
      <c r="K30" s="10"/>
      <c r="L30" s="10"/>
    </row>
    <row r="31" s="3" customFormat="1" ht="26" customHeight="1" spans="1:12">
      <c r="A31" s="35" t="s">
        <v>67</v>
      </c>
      <c r="B31" s="35"/>
      <c r="C31" s="35"/>
      <c r="D31" s="35"/>
      <c r="E31" s="35"/>
      <c r="F31" s="35"/>
      <c r="G31" s="35"/>
      <c r="H31" s="35"/>
      <c r="I31" s="35"/>
      <c r="J31" s="35"/>
      <c r="K31" s="35"/>
      <c r="L31" s="58"/>
    </row>
    <row r="32" s="3" customFormat="1" ht="26" customHeight="1" spans="1:12">
      <c r="A32" s="10" t="s">
        <v>68</v>
      </c>
      <c r="B32" s="10" t="s">
        <v>69</v>
      </c>
      <c r="C32" s="10"/>
      <c r="D32" s="10"/>
      <c r="E32" s="10"/>
      <c r="F32" s="10"/>
      <c r="G32" s="11" t="s">
        <v>70</v>
      </c>
      <c r="H32" s="12"/>
      <c r="I32" s="13"/>
      <c r="J32" s="11" t="s">
        <v>71</v>
      </c>
      <c r="K32" s="13"/>
      <c r="L32" s="10"/>
    </row>
    <row r="33" s="3" customFormat="1" ht="55" customHeight="1" spans="1:12">
      <c r="A33" s="10"/>
      <c r="B33" s="11" t="s">
        <v>72</v>
      </c>
      <c r="C33" s="13"/>
      <c r="D33" s="15" t="s">
        <v>226</v>
      </c>
      <c r="E33" s="16"/>
      <c r="F33" s="48"/>
      <c r="G33" s="15" t="s">
        <v>226</v>
      </c>
      <c r="H33" s="16"/>
      <c r="I33" s="48"/>
      <c r="J33" s="11"/>
      <c r="K33" s="13"/>
      <c r="L33" s="10"/>
    </row>
    <row r="34" s="3" customFormat="1" ht="76" customHeight="1" spans="1:12">
      <c r="A34" s="10"/>
      <c r="B34" s="11" t="s">
        <v>74</v>
      </c>
      <c r="C34" s="13"/>
      <c r="D34" s="36"/>
      <c r="E34" s="37"/>
      <c r="F34" s="38"/>
      <c r="G34" s="36"/>
      <c r="H34" s="37"/>
      <c r="I34" s="38"/>
      <c r="J34" s="36"/>
      <c r="K34" s="38"/>
      <c r="L34" s="59"/>
    </row>
    <row r="35" s="3" customFormat="1" ht="26" customHeight="1" spans="1:12">
      <c r="A35" s="15" t="s">
        <v>76</v>
      </c>
      <c r="B35" s="16"/>
      <c r="C35" s="16"/>
      <c r="D35" s="16"/>
      <c r="E35" s="16"/>
      <c r="F35" s="16"/>
      <c r="G35" s="16"/>
      <c r="H35" s="16"/>
      <c r="I35" s="16"/>
      <c r="J35" s="16"/>
      <c r="K35" s="48"/>
      <c r="L35" s="10"/>
    </row>
    <row r="36" s="3" customFormat="1" ht="26" customHeight="1" spans="1:12">
      <c r="A36" s="10" t="s">
        <v>77</v>
      </c>
      <c r="B36" s="10" t="s">
        <v>78</v>
      </c>
      <c r="C36" s="10"/>
      <c r="D36" s="10" t="s">
        <v>79</v>
      </c>
      <c r="E36" s="10" t="s">
        <v>80</v>
      </c>
      <c r="F36" s="10"/>
      <c r="G36" s="10"/>
      <c r="H36" s="10"/>
      <c r="I36" s="10" t="s">
        <v>81</v>
      </c>
      <c r="J36" s="10" t="s">
        <v>82</v>
      </c>
      <c r="K36" s="10" t="s">
        <v>83</v>
      </c>
      <c r="L36" s="10"/>
    </row>
    <row r="37" s="3" customFormat="1" ht="26" customHeight="1" spans="1:12">
      <c r="A37" s="10"/>
      <c r="B37" s="10" t="s">
        <v>84</v>
      </c>
      <c r="C37" s="10"/>
      <c r="D37" s="10" t="s">
        <v>85</v>
      </c>
      <c r="E37" s="19" t="s">
        <v>227</v>
      </c>
      <c r="F37" s="19"/>
      <c r="G37" s="19"/>
      <c r="H37" s="19"/>
      <c r="I37" s="10" t="s">
        <v>228</v>
      </c>
      <c r="J37" s="10" t="s">
        <v>228</v>
      </c>
      <c r="K37" s="10"/>
      <c r="L37" s="10"/>
    </row>
    <row r="38" s="3" customFormat="1" ht="26" customHeight="1" spans="1:12">
      <c r="A38" s="10"/>
      <c r="B38" s="10"/>
      <c r="C38" s="10"/>
      <c r="D38" s="39" t="s">
        <v>89</v>
      </c>
      <c r="E38" s="19" t="s">
        <v>229</v>
      </c>
      <c r="F38" s="19"/>
      <c r="G38" s="19"/>
      <c r="H38" s="19"/>
      <c r="I38" s="32">
        <v>1</v>
      </c>
      <c r="J38" s="32">
        <v>1</v>
      </c>
      <c r="K38" s="10"/>
      <c r="L38" s="10"/>
    </row>
    <row r="39" s="3" customFormat="1" ht="26" customHeight="1" spans="1:12">
      <c r="A39" s="10"/>
      <c r="B39" s="10"/>
      <c r="C39" s="10"/>
      <c r="D39" s="10" t="s">
        <v>92</v>
      </c>
      <c r="E39" s="19" t="s">
        <v>230</v>
      </c>
      <c r="F39" s="19"/>
      <c r="G39" s="19"/>
      <c r="H39" s="19"/>
      <c r="I39" s="32" t="s">
        <v>93</v>
      </c>
      <c r="J39" s="32" t="s">
        <v>93</v>
      </c>
      <c r="K39" s="32"/>
      <c r="L39" s="32"/>
    </row>
    <row r="40" s="3" customFormat="1" ht="26" customHeight="1" spans="1:12">
      <c r="A40" s="10"/>
      <c r="B40" s="10"/>
      <c r="C40" s="10"/>
      <c r="D40" s="10" t="s">
        <v>94</v>
      </c>
      <c r="E40" s="19" t="s">
        <v>231</v>
      </c>
      <c r="F40" s="19"/>
      <c r="G40" s="19"/>
      <c r="H40" s="19"/>
      <c r="I40" s="10" t="s">
        <v>223</v>
      </c>
      <c r="J40" s="10" t="s">
        <v>232</v>
      </c>
      <c r="K40" s="60"/>
      <c r="L40" s="60"/>
    </row>
    <row r="41" s="3" customFormat="1" ht="26" customHeight="1" spans="1:12">
      <c r="A41" s="10"/>
      <c r="B41" s="10" t="s">
        <v>97</v>
      </c>
      <c r="C41" s="10"/>
      <c r="D41" s="10" t="s">
        <v>98</v>
      </c>
      <c r="E41" s="19"/>
      <c r="F41" s="19"/>
      <c r="G41" s="19"/>
      <c r="H41" s="19"/>
      <c r="I41" s="10"/>
      <c r="J41" s="10"/>
      <c r="K41" s="10"/>
      <c r="L41" s="10"/>
    </row>
    <row r="42" s="3" customFormat="1" ht="26" customHeight="1" spans="1:12">
      <c r="A42" s="10"/>
      <c r="B42" s="10"/>
      <c r="C42" s="10"/>
      <c r="D42" s="10" t="s">
        <v>99</v>
      </c>
      <c r="E42" s="40" t="s">
        <v>233</v>
      </c>
      <c r="F42" s="40"/>
      <c r="G42" s="40"/>
      <c r="H42" s="40"/>
      <c r="I42" s="10" t="s">
        <v>131</v>
      </c>
      <c r="J42" s="10" t="s">
        <v>131</v>
      </c>
      <c r="K42" s="10"/>
      <c r="L42" s="10"/>
    </row>
    <row r="43" s="3" customFormat="1" ht="26" customHeight="1" spans="1:12">
      <c r="A43" s="10"/>
      <c r="B43" s="10"/>
      <c r="C43" s="10"/>
      <c r="D43" s="10" t="s">
        <v>101</v>
      </c>
      <c r="E43" s="19"/>
      <c r="F43" s="19"/>
      <c r="G43" s="19"/>
      <c r="H43" s="19"/>
      <c r="I43" s="10"/>
      <c r="J43" s="10"/>
      <c r="K43" s="10"/>
      <c r="L43" s="10"/>
    </row>
    <row r="44" s="3" customFormat="1" ht="26" customHeight="1" spans="1:12">
      <c r="A44" s="10"/>
      <c r="B44" s="10"/>
      <c r="C44" s="10"/>
      <c r="D44" s="10" t="s">
        <v>102</v>
      </c>
      <c r="E44" s="19" t="s">
        <v>234</v>
      </c>
      <c r="F44" s="19"/>
      <c r="G44" s="19"/>
      <c r="H44" s="19"/>
      <c r="I44" s="10" t="s">
        <v>91</v>
      </c>
      <c r="J44" s="10" t="s">
        <v>91</v>
      </c>
      <c r="K44" s="10"/>
      <c r="L44" s="10"/>
    </row>
    <row r="45" s="3" customFormat="1" ht="26" customHeight="1" spans="1:12">
      <c r="A45" s="10"/>
      <c r="B45" s="10" t="s">
        <v>104</v>
      </c>
      <c r="C45" s="10"/>
      <c r="D45" s="10" t="s">
        <v>105</v>
      </c>
      <c r="E45" s="19" t="s">
        <v>235</v>
      </c>
      <c r="F45" s="19"/>
      <c r="G45" s="19"/>
      <c r="H45" s="19"/>
      <c r="I45" s="32">
        <v>1</v>
      </c>
      <c r="J45" s="32">
        <v>1</v>
      </c>
      <c r="K45" s="32"/>
      <c r="L45" s="32"/>
    </row>
    <row r="46" s="66" customFormat="1" ht="27" customHeight="1" spans="1:12">
      <c r="A46" s="41" t="s">
        <v>108</v>
      </c>
      <c r="B46" s="41"/>
      <c r="C46" s="41"/>
      <c r="D46" s="41"/>
      <c r="E46" s="42" t="s">
        <v>109</v>
      </c>
      <c r="F46" s="42"/>
      <c r="G46" s="41"/>
      <c r="H46" s="41" t="s">
        <v>110</v>
      </c>
      <c r="I46" s="41"/>
      <c r="J46" s="41"/>
      <c r="K46" s="41"/>
      <c r="L46" s="42"/>
    </row>
    <row r="47" s="3" customFormat="1" ht="54" customHeight="1" spans="1:12">
      <c r="A47" s="43" t="s">
        <v>111</v>
      </c>
      <c r="B47" s="43"/>
      <c r="C47" s="43"/>
      <c r="D47" s="43"/>
      <c r="E47" s="43"/>
      <c r="F47" s="43"/>
      <c r="G47" s="43"/>
      <c r="H47" s="43"/>
      <c r="I47" s="43"/>
      <c r="J47" s="43"/>
      <c r="K47" s="62"/>
      <c r="L47" s="63"/>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row r="54" s="3" customFormat="1" spans="1:12">
      <c r="A54" s="74"/>
      <c r="B54" s="74"/>
      <c r="C54" s="74"/>
      <c r="D54" s="74"/>
      <c r="E54" s="74"/>
      <c r="F54" s="74"/>
      <c r="G54" s="74"/>
      <c r="H54" s="74"/>
      <c r="I54" s="74"/>
      <c r="J54" s="77"/>
      <c r="K54" s="77"/>
      <c r="L54"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6"/>
    <mergeCell ref="A32:A34"/>
    <mergeCell ref="A36:A45"/>
    <mergeCell ref="B21:B22"/>
    <mergeCell ref="C21:C22"/>
    <mergeCell ref="D21:D22"/>
    <mergeCell ref="K21:K22"/>
    <mergeCell ref="L9:L12"/>
    <mergeCell ref="B15:C16"/>
    <mergeCell ref="A28:C30"/>
    <mergeCell ref="B37:C40"/>
    <mergeCell ref="B41:C4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4"/>
  <sheetViews>
    <sheetView view="pageBreakPreview" zoomScaleNormal="100" zoomScaleSheetLayoutView="100" topLeftCell="A13" workbookViewId="0">
      <selection activeCell="D9" sqref="D9:K9"/>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236</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237</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238</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239</v>
      </c>
      <c r="E18" s="10"/>
      <c r="F18" s="19" t="s">
        <v>39</v>
      </c>
      <c r="G18" s="19"/>
      <c r="H18" s="10" t="s">
        <v>239</v>
      </c>
      <c r="I18" s="10"/>
      <c r="J18" s="55" t="s">
        <v>41</v>
      </c>
      <c r="K18" s="10" t="s">
        <v>42</v>
      </c>
      <c r="L18" s="40"/>
    </row>
    <row r="19" s="3" customFormat="1" ht="32" customHeight="1" spans="1:12">
      <c r="A19" s="10"/>
      <c r="B19" s="24" t="s">
        <v>45</v>
      </c>
      <c r="C19" s="25"/>
      <c r="D19" s="10" t="s">
        <v>240</v>
      </c>
      <c r="E19" s="10"/>
      <c r="F19" s="19" t="s">
        <v>39</v>
      </c>
      <c r="G19" s="19"/>
      <c r="H19" s="10" t="s">
        <v>240</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250000</v>
      </c>
      <c r="E23" s="10">
        <v>1.2</v>
      </c>
      <c r="F23" s="10">
        <v>250000</v>
      </c>
      <c r="G23" s="32">
        <v>1</v>
      </c>
      <c r="H23" s="10"/>
      <c r="I23" s="10">
        <f>SUM(I24:I24)</f>
        <v>192600</v>
      </c>
      <c r="J23" s="76">
        <f>I23/F23</f>
        <v>0.7704</v>
      </c>
      <c r="K23" s="10">
        <f>F23-I23</f>
        <v>57400</v>
      </c>
      <c r="L23" s="10"/>
    </row>
    <row r="24" s="3" customFormat="1" ht="26" customHeight="1" spans="1:12">
      <c r="A24" s="10"/>
      <c r="B24" s="27">
        <v>1</v>
      </c>
      <c r="C24" s="31"/>
      <c r="D24" s="10"/>
      <c r="E24" s="10"/>
      <c r="F24" s="10"/>
      <c r="G24" s="10"/>
      <c r="H24" s="10">
        <v>1.24</v>
      </c>
      <c r="I24" s="10">
        <v>192600</v>
      </c>
      <c r="J24" s="76">
        <f>I24/F23</f>
        <v>0.7704</v>
      </c>
      <c r="K24" s="10">
        <v>57400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11" t="s">
        <v>241</v>
      </c>
      <c r="E32" s="12"/>
      <c r="F32" s="13"/>
      <c r="G32" s="15" t="s">
        <v>241</v>
      </c>
      <c r="H32" s="16"/>
      <c r="I32" s="48"/>
      <c r="J32" s="11"/>
      <c r="K32" s="13"/>
      <c r="L32" s="10"/>
    </row>
    <row r="33" s="3" customFormat="1" ht="76" customHeight="1" spans="1:12">
      <c r="A33" s="10"/>
      <c r="B33" s="11" t="s">
        <v>74</v>
      </c>
      <c r="C33" s="13"/>
      <c r="D33" s="36" t="s">
        <v>242</v>
      </c>
      <c r="E33" s="37"/>
      <c r="F33" s="38"/>
      <c r="G33" s="36" t="s">
        <v>242</v>
      </c>
      <c r="H33" s="37"/>
      <c r="I33" s="38"/>
      <c r="J33" s="36"/>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243</v>
      </c>
      <c r="F36" s="19"/>
      <c r="G36" s="19"/>
      <c r="H36" s="19"/>
      <c r="I36" s="10" t="s">
        <v>244</v>
      </c>
      <c r="J36" s="10" t="s">
        <v>244</v>
      </c>
      <c r="K36" s="10"/>
      <c r="L36" s="10"/>
    </row>
    <row r="37" s="3" customFormat="1" ht="26" customHeight="1" spans="1:12">
      <c r="A37" s="10"/>
      <c r="B37" s="10"/>
      <c r="C37" s="10"/>
      <c r="D37" s="10" t="s">
        <v>89</v>
      </c>
      <c r="E37" s="19" t="s">
        <v>245</v>
      </c>
      <c r="F37" s="19"/>
      <c r="G37" s="19"/>
      <c r="H37" s="19"/>
      <c r="I37" s="32">
        <v>1</v>
      </c>
      <c r="J37" s="32">
        <v>1</v>
      </c>
      <c r="K37" s="32"/>
      <c r="L37" s="32"/>
    </row>
    <row r="38" s="3" customFormat="1" ht="26" customHeight="1" spans="1:12">
      <c r="A38" s="10"/>
      <c r="B38" s="10"/>
      <c r="C38" s="10"/>
      <c r="D38" s="10" t="s">
        <v>92</v>
      </c>
      <c r="E38" s="19" t="s">
        <v>246</v>
      </c>
      <c r="F38" s="19"/>
      <c r="G38" s="19"/>
      <c r="H38" s="19"/>
      <c r="I38" s="32" t="s">
        <v>93</v>
      </c>
      <c r="J38" s="32" t="s">
        <v>93</v>
      </c>
      <c r="K38" s="32"/>
      <c r="L38" s="32"/>
    </row>
    <row r="39" s="3" customFormat="1" ht="26" customHeight="1" spans="1:12">
      <c r="A39" s="10"/>
      <c r="B39" s="10"/>
      <c r="C39" s="10"/>
      <c r="D39" s="10" t="s">
        <v>94</v>
      </c>
      <c r="E39" s="19" t="s">
        <v>247</v>
      </c>
      <c r="F39" s="19"/>
      <c r="G39" s="19"/>
      <c r="H39" s="19"/>
      <c r="I39" s="32" t="s">
        <v>238</v>
      </c>
      <c r="J39" s="32" t="s">
        <v>248</v>
      </c>
      <c r="K39" s="60"/>
      <c r="L39" s="60"/>
    </row>
    <row r="40" s="3" customFormat="1" ht="26" customHeight="1" spans="1:12">
      <c r="A40" s="10"/>
      <c r="B40" s="10" t="s">
        <v>97</v>
      </c>
      <c r="C40" s="10"/>
      <c r="D40" s="10" t="s">
        <v>98</v>
      </c>
      <c r="E40" s="19"/>
      <c r="F40" s="19"/>
      <c r="G40" s="19"/>
      <c r="H40" s="19"/>
      <c r="I40" s="10"/>
      <c r="J40" s="10"/>
      <c r="K40" s="10"/>
      <c r="L40" s="10"/>
    </row>
    <row r="41" s="3" customFormat="1" ht="26" customHeight="1" spans="1:12">
      <c r="A41" s="10"/>
      <c r="B41" s="10"/>
      <c r="C41" s="10"/>
      <c r="D41" s="10" t="s">
        <v>99</v>
      </c>
      <c r="E41" s="40" t="s">
        <v>249</v>
      </c>
      <c r="F41" s="40"/>
      <c r="G41" s="40"/>
      <c r="H41" s="40"/>
      <c r="I41" s="10" t="s">
        <v>91</v>
      </c>
      <c r="J41" s="10" t="s">
        <v>91</v>
      </c>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19" t="s">
        <v>234</v>
      </c>
      <c r="F43" s="19"/>
      <c r="G43" s="19"/>
      <c r="H43" s="19"/>
      <c r="I43" s="10" t="s">
        <v>91</v>
      </c>
      <c r="J43" s="10" t="s">
        <v>91</v>
      </c>
      <c r="K43" s="10"/>
      <c r="L43" s="10"/>
    </row>
    <row r="44" s="3" customFormat="1" ht="26" customHeight="1" spans="1:12">
      <c r="A44" s="10"/>
      <c r="B44" s="10"/>
      <c r="C44" s="10"/>
      <c r="D44" s="10"/>
      <c r="E44" s="19"/>
      <c r="F44" s="19"/>
      <c r="G44" s="19"/>
      <c r="H44" s="19"/>
      <c r="I44" s="10"/>
      <c r="J44" s="10"/>
      <c r="K44" s="10"/>
      <c r="L44" s="10"/>
    </row>
    <row r="45" s="3" customFormat="1" ht="26" customHeight="1" spans="1:12">
      <c r="A45" s="10"/>
      <c r="B45" s="10" t="s">
        <v>104</v>
      </c>
      <c r="C45" s="10"/>
      <c r="D45" s="10" t="s">
        <v>105</v>
      </c>
      <c r="E45" s="19" t="s">
        <v>235</v>
      </c>
      <c r="F45" s="19"/>
      <c r="G45" s="19"/>
      <c r="H45" s="19"/>
      <c r="I45" s="10" t="s">
        <v>151</v>
      </c>
      <c r="J45" s="10" t="s">
        <v>151</v>
      </c>
      <c r="K45" s="32"/>
      <c r="L45" s="32"/>
    </row>
    <row r="46" s="66" customFormat="1" ht="27" customHeight="1" spans="1:12">
      <c r="A46" s="41" t="s">
        <v>108</v>
      </c>
      <c r="B46" s="41"/>
      <c r="C46" s="41"/>
      <c r="D46" s="41"/>
      <c r="E46" s="42" t="s">
        <v>109</v>
      </c>
      <c r="F46" s="42"/>
      <c r="G46" s="41"/>
      <c r="H46" s="41" t="s">
        <v>110</v>
      </c>
      <c r="I46" s="41"/>
      <c r="J46" s="41"/>
      <c r="K46" s="41"/>
      <c r="L46" s="42"/>
    </row>
    <row r="47" s="3" customFormat="1" ht="54" customHeight="1" spans="1:12">
      <c r="A47" s="43" t="s">
        <v>111</v>
      </c>
      <c r="B47" s="43"/>
      <c r="C47" s="43"/>
      <c r="D47" s="43"/>
      <c r="E47" s="43"/>
      <c r="F47" s="43"/>
      <c r="G47" s="43"/>
      <c r="H47" s="43"/>
      <c r="I47" s="43"/>
      <c r="J47" s="43"/>
      <c r="K47" s="62"/>
      <c r="L47" s="63"/>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row r="54" s="3" customFormat="1" spans="1:12">
      <c r="A54" s="74"/>
      <c r="B54" s="74"/>
      <c r="C54" s="74"/>
      <c r="D54" s="74"/>
      <c r="E54" s="74"/>
      <c r="F54" s="74"/>
      <c r="G54" s="74"/>
      <c r="H54" s="74"/>
      <c r="I54" s="74"/>
      <c r="J54" s="77"/>
      <c r="K54" s="77"/>
      <c r="L54" s="77"/>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5"/>
    <mergeCell ref="A31:A33"/>
    <mergeCell ref="A35:A45"/>
    <mergeCell ref="B21:B22"/>
    <mergeCell ref="C21:C22"/>
    <mergeCell ref="D21:D22"/>
    <mergeCell ref="D43:D44"/>
    <mergeCell ref="K21:K22"/>
    <mergeCell ref="L9:L12"/>
    <mergeCell ref="B15:C16"/>
    <mergeCell ref="A27:C29"/>
    <mergeCell ref="B36:C39"/>
    <mergeCell ref="B40:C4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4"/>
  <sheetViews>
    <sheetView view="pageBreakPreview" zoomScaleNormal="100" zoomScaleSheetLayoutView="100" topLeftCell="A13" workbookViewId="0">
      <selection activeCell="D5" sqref="D5:F6"/>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250</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251</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252</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253</v>
      </c>
      <c r="E18" s="10"/>
      <c r="F18" s="19" t="s">
        <v>39</v>
      </c>
      <c r="G18" s="19"/>
      <c r="H18" s="10" t="s">
        <v>253</v>
      </c>
      <c r="I18" s="10"/>
      <c r="J18" s="55" t="s">
        <v>41</v>
      </c>
      <c r="K18" s="10" t="s">
        <v>42</v>
      </c>
      <c r="L18" s="40"/>
    </row>
    <row r="19" s="3" customFormat="1" ht="32" customHeight="1" spans="1:12">
      <c r="A19" s="10"/>
      <c r="B19" s="24" t="s">
        <v>45</v>
      </c>
      <c r="C19" s="25"/>
      <c r="D19" s="10" t="s">
        <v>254</v>
      </c>
      <c r="E19" s="10"/>
      <c r="F19" s="19" t="s">
        <v>39</v>
      </c>
      <c r="G19" s="19"/>
      <c r="H19" s="10" t="s">
        <v>254</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600000</v>
      </c>
      <c r="E23" s="10">
        <v>1.2</v>
      </c>
      <c r="F23" s="10">
        <v>600000</v>
      </c>
      <c r="G23" s="32">
        <v>1</v>
      </c>
      <c r="H23" s="10"/>
      <c r="I23" s="10">
        <f>SUM(I24:I25)</f>
        <v>459100</v>
      </c>
      <c r="J23" s="76">
        <f>I23/F23</f>
        <v>0.765166666666667</v>
      </c>
      <c r="K23" s="10">
        <f>F23-I23</f>
        <v>140900</v>
      </c>
      <c r="L23" s="10"/>
    </row>
    <row r="24" s="3" customFormat="1" ht="26" customHeight="1" spans="1:12">
      <c r="A24" s="10"/>
      <c r="B24" s="27">
        <v>1</v>
      </c>
      <c r="C24" s="31"/>
      <c r="D24" s="10"/>
      <c r="E24" s="10"/>
      <c r="F24" s="10"/>
      <c r="G24" s="10"/>
      <c r="H24" s="10">
        <v>1.24</v>
      </c>
      <c r="I24" s="10">
        <v>227900</v>
      </c>
      <c r="J24" s="76">
        <f>I24/F23</f>
        <v>0.379833333333333</v>
      </c>
      <c r="K24" s="10">
        <f>F23-I24</f>
        <v>372100</v>
      </c>
      <c r="L24" s="10"/>
    </row>
    <row r="25" s="3" customFormat="1" ht="26" customHeight="1" spans="1:12">
      <c r="A25" s="10"/>
      <c r="B25" s="27">
        <v>2</v>
      </c>
      <c r="C25" s="31"/>
      <c r="D25" s="10"/>
      <c r="E25" s="10"/>
      <c r="F25" s="10"/>
      <c r="G25" s="10"/>
      <c r="H25" s="10">
        <v>7.14</v>
      </c>
      <c r="I25" s="10">
        <v>231200</v>
      </c>
      <c r="J25" s="76">
        <f>I25/F23</f>
        <v>0.385333333333333</v>
      </c>
      <c r="K25" s="10">
        <f>K24-I25</f>
        <v>140900</v>
      </c>
      <c r="L25" s="10"/>
    </row>
    <row r="26" s="3" customFormat="1" ht="26" customHeight="1" spans="1:12">
      <c r="A26" s="10"/>
      <c r="B26" s="16" t="s">
        <v>59</v>
      </c>
      <c r="C26" s="16"/>
      <c r="D26" s="16"/>
      <c r="E26" s="16"/>
      <c r="F26" s="16"/>
      <c r="G26" s="16"/>
      <c r="H26" s="16"/>
      <c r="I26" s="16"/>
      <c r="J26" s="16"/>
      <c r="K26" s="48"/>
      <c r="L26" s="10"/>
    </row>
    <row r="27" s="3" customFormat="1" ht="26" customHeight="1" spans="1:12">
      <c r="A27" s="33" t="s">
        <v>60</v>
      </c>
      <c r="B27" s="34"/>
      <c r="C27" s="34"/>
      <c r="D27" s="34"/>
      <c r="E27" s="34"/>
      <c r="F27" s="34"/>
      <c r="G27" s="34"/>
      <c r="H27" s="34"/>
      <c r="I27" s="34"/>
      <c r="J27" s="34"/>
      <c r="K27" s="57"/>
      <c r="L27" s="27"/>
    </row>
    <row r="28" s="3" customFormat="1" ht="26" customHeight="1" spans="1:12">
      <c r="A28" s="27" t="s">
        <v>61</v>
      </c>
      <c r="B28" s="27"/>
      <c r="C28" s="27"/>
      <c r="D28" s="10" t="s">
        <v>62</v>
      </c>
      <c r="E28" s="10"/>
      <c r="F28" s="10">
        <v>2022.01</v>
      </c>
      <c r="G28" s="10"/>
      <c r="H28" s="10"/>
      <c r="I28" s="10" t="s">
        <v>63</v>
      </c>
      <c r="J28" s="10"/>
      <c r="K28" s="10">
        <v>2022.01</v>
      </c>
      <c r="L28" s="10"/>
    </row>
    <row r="29" s="3" customFormat="1" ht="26" customHeight="1" spans="1:12">
      <c r="A29" s="27"/>
      <c r="B29" s="27"/>
      <c r="C29" s="27"/>
      <c r="D29" s="10" t="s">
        <v>64</v>
      </c>
      <c r="E29" s="10"/>
      <c r="F29" s="10">
        <v>2022.12</v>
      </c>
      <c r="G29" s="10"/>
      <c r="H29" s="10"/>
      <c r="I29" s="10" t="s">
        <v>65</v>
      </c>
      <c r="J29" s="10"/>
      <c r="K29" s="10">
        <v>2022.12</v>
      </c>
      <c r="L29" s="10"/>
    </row>
    <row r="30" s="3" customFormat="1" ht="43" customHeight="1" spans="1:12">
      <c r="A30" s="27"/>
      <c r="B30" s="27"/>
      <c r="C30" s="27"/>
      <c r="D30" s="10" t="s">
        <v>66</v>
      </c>
      <c r="E30" s="10"/>
      <c r="F30" s="10"/>
      <c r="G30" s="10"/>
      <c r="H30" s="10"/>
      <c r="I30" s="10"/>
      <c r="J30" s="10"/>
      <c r="K30" s="10"/>
      <c r="L30" s="10"/>
    </row>
    <row r="31" s="3" customFormat="1" ht="26" customHeight="1" spans="1:12">
      <c r="A31" s="35" t="s">
        <v>67</v>
      </c>
      <c r="B31" s="35"/>
      <c r="C31" s="35"/>
      <c r="D31" s="35"/>
      <c r="E31" s="35"/>
      <c r="F31" s="35"/>
      <c r="G31" s="35"/>
      <c r="H31" s="35"/>
      <c r="I31" s="35"/>
      <c r="J31" s="35"/>
      <c r="K31" s="35"/>
      <c r="L31" s="58"/>
    </row>
    <row r="32" s="3" customFormat="1" ht="26" customHeight="1" spans="1:12">
      <c r="A32" s="10" t="s">
        <v>68</v>
      </c>
      <c r="B32" s="10" t="s">
        <v>69</v>
      </c>
      <c r="C32" s="10"/>
      <c r="D32" s="10"/>
      <c r="E32" s="10"/>
      <c r="F32" s="10"/>
      <c r="G32" s="11" t="s">
        <v>70</v>
      </c>
      <c r="H32" s="12"/>
      <c r="I32" s="13"/>
      <c r="J32" s="11" t="s">
        <v>71</v>
      </c>
      <c r="K32" s="13"/>
      <c r="L32" s="10"/>
    </row>
    <row r="33" s="3" customFormat="1" ht="55" customHeight="1" spans="1:12">
      <c r="A33" s="10"/>
      <c r="B33" s="11" t="s">
        <v>72</v>
      </c>
      <c r="C33" s="13"/>
      <c r="D33" s="15" t="s">
        <v>255</v>
      </c>
      <c r="E33" s="16"/>
      <c r="F33" s="48"/>
      <c r="G33" s="15" t="s">
        <v>255</v>
      </c>
      <c r="H33" s="16"/>
      <c r="I33" s="48"/>
      <c r="J33" s="11"/>
      <c r="K33" s="13"/>
      <c r="L33" s="10"/>
    </row>
    <row r="34" s="3" customFormat="1" ht="76" customHeight="1" spans="1:12">
      <c r="A34" s="10"/>
      <c r="B34" s="11" t="s">
        <v>74</v>
      </c>
      <c r="C34" s="13"/>
      <c r="D34" s="36" t="s">
        <v>256</v>
      </c>
      <c r="E34" s="37"/>
      <c r="F34" s="38"/>
      <c r="G34" s="36" t="s">
        <v>256</v>
      </c>
      <c r="H34" s="37"/>
      <c r="I34" s="38"/>
      <c r="J34" s="36"/>
      <c r="K34" s="38"/>
      <c r="L34" s="59"/>
    </row>
    <row r="35" s="3" customFormat="1" ht="26" customHeight="1" spans="1:12">
      <c r="A35" s="15" t="s">
        <v>76</v>
      </c>
      <c r="B35" s="16"/>
      <c r="C35" s="16"/>
      <c r="D35" s="16"/>
      <c r="E35" s="16"/>
      <c r="F35" s="16"/>
      <c r="G35" s="16"/>
      <c r="H35" s="16"/>
      <c r="I35" s="16"/>
      <c r="J35" s="16"/>
      <c r="K35" s="48"/>
      <c r="L35" s="10"/>
    </row>
    <row r="36" s="3" customFormat="1" ht="26" customHeight="1" spans="1:12">
      <c r="A36" s="10" t="s">
        <v>77</v>
      </c>
      <c r="B36" s="10" t="s">
        <v>78</v>
      </c>
      <c r="C36" s="10"/>
      <c r="D36" s="10" t="s">
        <v>79</v>
      </c>
      <c r="E36" s="10" t="s">
        <v>80</v>
      </c>
      <c r="F36" s="10"/>
      <c r="G36" s="10"/>
      <c r="H36" s="10"/>
      <c r="I36" s="10" t="s">
        <v>81</v>
      </c>
      <c r="J36" s="10" t="s">
        <v>82</v>
      </c>
      <c r="K36" s="10" t="s">
        <v>83</v>
      </c>
      <c r="L36" s="10"/>
    </row>
    <row r="37" s="3" customFormat="1" ht="26" customHeight="1" spans="1:12">
      <c r="A37" s="10"/>
      <c r="B37" s="10" t="s">
        <v>84</v>
      </c>
      <c r="C37" s="10"/>
      <c r="D37" s="10" t="s">
        <v>85</v>
      </c>
      <c r="E37" s="19" t="s">
        <v>257</v>
      </c>
      <c r="F37" s="19"/>
      <c r="G37" s="19"/>
      <c r="H37" s="19"/>
      <c r="I37" s="10" t="s">
        <v>210</v>
      </c>
      <c r="J37" s="10" t="s">
        <v>210</v>
      </c>
      <c r="K37" s="10"/>
      <c r="L37" s="10"/>
    </row>
    <row r="38" s="3" customFormat="1" ht="26" customHeight="1" spans="1:12">
      <c r="A38" s="10"/>
      <c r="B38" s="10"/>
      <c r="C38" s="10"/>
      <c r="D38" s="10" t="s">
        <v>89</v>
      </c>
      <c r="E38" s="19" t="s">
        <v>258</v>
      </c>
      <c r="F38" s="19"/>
      <c r="G38" s="19"/>
      <c r="H38" s="19"/>
      <c r="I38" s="32">
        <v>1</v>
      </c>
      <c r="J38" s="32">
        <v>1</v>
      </c>
      <c r="K38" s="32"/>
      <c r="L38" s="32"/>
    </row>
    <row r="39" s="3" customFormat="1" ht="26" customHeight="1" spans="1:12">
      <c r="A39" s="10"/>
      <c r="B39" s="10"/>
      <c r="C39" s="10"/>
      <c r="D39" s="10" t="s">
        <v>92</v>
      </c>
      <c r="E39" s="19" t="s">
        <v>259</v>
      </c>
      <c r="F39" s="19"/>
      <c r="G39" s="19"/>
      <c r="H39" s="19"/>
      <c r="I39" s="32" t="s">
        <v>93</v>
      </c>
      <c r="J39" s="32" t="s">
        <v>93</v>
      </c>
      <c r="K39" s="32"/>
      <c r="L39" s="32"/>
    </row>
    <row r="40" s="3" customFormat="1" ht="26" customHeight="1" spans="1:12">
      <c r="A40" s="10"/>
      <c r="B40" s="10"/>
      <c r="C40" s="10"/>
      <c r="D40" s="10" t="s">
        <v>94</v>
      </c>
      <c r="E40" s="19" t="s">
        <v>260</v>
      </c>
      <c r="F40" s="19"/>
      <c r="G40" s="19"/>
      <c r="H40" s="19"/>
      <c r="I40" s="32" t="s">
        <v>252</v>
      </c>
      <c r="J40" s="32" t="s">
        <v>261</v>
      </c>
      <c r="K40" s="60"/>
      <c r="L40" s="60"/>
    </row>
    <row r="41" s="3" customFormat="1" ht="26" customHeight="1" spans="1:12">
      <c r="A41" s="10"/>
      <c r="B41" s="10" t="s">
        <v>97</v>
      </c>
      <c r="C41" s="10"/>
      <c r="D41" s="10" t="s">
        <v>98</v>
      </c>
      <c r="E41" s="19" t="s">
        <v>262</v>
      </c>
      <c r="F41" s="19"/>
      <c r="G41" s="19"/>
      <c r="H41" s="19"/>
      <c r="I41" s="10" t="s">
        <v>91</v>
      </c>
      <c r="J41" s="10" t="s">
        <v>91</v>
      </c>
      <c r="K41" s="10"/>
      <c r="L41" s="10"/>
    </row>
    <row r="42" s="3" customFormat="1" ht="26" customHeight="1" spans="1:12">
      <c r="A42" s="10"/>
      <c r="B42" s="10"/>
      <c r="C42" s="10"/>
      <c r="D42" s="10" t="s">
        <v>99</v>
      </c>
      <c r="E42" s="40" t="s">
        <v>263</v>
      </c>
      <c r="F42" s="40"/>
      <c r="G42" s="40"/>
      <c r="H42" s="40"/>
      <c r="I42" s="10" t="s">
        <v>91</v>
      </c>
      <c r="J42" s="10" t="s">
        <v>91</v>
      </c>
      <c r="K42" s="10"/>
      <c r="L42" s="10"/>
    </row>
    <row r="43" s="3" customFormat="1" ht="26" customHeight="1" spans="1:12">
      <c r="A43" s="10"/>
      <c r="B43" s="10"/>
      <c r="C43" s="10"/>
      <c r="D43" s="10" t="s">
        <v>101</v>
      </c>
      <c r="E43" s="19"/>
      <c r="F43" s="19"/>
      <c r="G43" s="19"/>
      <c r="H43" s="19"/>
      <c r="I43" s="10"/>
      <c r="J43" s="10"/>
      <c r="K43" s="10"/>
      <c r="L43" s="10"/>
    </row>
    <row r="44" s="3" customFormat="1" ht="26" customHeight="1" spans="1:12">
      <c r="A44" s="10"/>
      <c r="B44" s="10"/>
      <c r="C44" s="10"/>
      <c r="D44" s="10" t="s">
        <v>102</v>
      </c>
      <c r="E44" s="19" t="s">
        <v>234</v>
      </c>
      <c r="F44" s="19"/>
      <c r="G44" s="19"/>
      <c r="H44" s="19"/>
      <c r="I44" s="10" t="s">
        <v>91</v>
      </c>
      <c r="J44" s="10" t="s">
        <v>91</v>
      </c>
      <c r="K44" s="10"/>
      <c r="L44" s="10"/>
    </row>
    <row r="45" s="3" customFormat="1" ht="26" customHeight="1" spans="1:12">
      <c r="A45" s="10"/>
      <c r="B45" s="10" t="s">
        <v>104</v>
      </c>
      <c r="C45" s="10"/>
      <c r="D45" s="10" t="s">
        <v>105</v>
      </c>
      <c r="E45" s="19" t="s">
        <v>264</v>
      </c>
      <c r="F45" s="19"/>
      <c r="G45" s="19"/>
      <c r="H45" s="19"/>
      <c r="I45" s="10" t="s">
        <v>151</v>
      </c>
      <c r="J45" s="10" t="s">
        <v>151</v>
      </c>
      <c r="K45" s="32"/>
      <c r="L45" s="32"/>
    </row>
    <row r="46" s="66" customFormat="1" ht="27" customHeight="1" spans="1:12">
      <c r="A46" s="41" t="s">
        <v>108</v>
      </c>
      <c r="B46" s="41"/>
      <c r="C46" s="41"/>
      <c r="D46" s="41"/>
      <c r="E46" s="42" t="s">
        <v>109</v>
      </c>
      <c r="F46" s="42"/>
      <c r="G46" s="41"/>
      <c r="H46" s="41" t="s">
        <v>110</v>
      </c>
      <c r="I46" s="41"/>
      <c r="J46" s="41"/>
      <c r="K46" s="41"/>
      <c r="L46" s="42"/>
    </row>
    <row r="47" s="3" customFormat="1" ht="54" customHeight="1" spans="1:12">
      <c r="A47" s="43" t="s">
        <v>111</v>
      </c>
      <c r="B47" s="43"/>
      <c r="C47" s="43"/>
      <c r="D47" s="43"/>
      <c r="E47" s="43"/>
      <c r="F47" s="43"/>
      <c r="G47" s="43"/>
      <c r="H47" s="43"/>
      <c r="I47" s="43"/>
      <c r="J47" s="43"/>
      <c r="K47" s="62"/>
      <c r="L47" s="63"/>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row r="54" s="3" customFormat="1" spans="1:12">
      <c r="A54" s="74"/>
      <c r="B54" s="74"/>
      <c r="C54" s="74"/>
      <c r="D54" s="74"/>
      <c r="E54" s="74"/>
      <c r="F54" s="74"/>
      <c r="G54" s="74"/>
      <c r="H54" s="74"/>
      <c r="I54" s="74"/>
      <c r="J54" s="77"/>
      <c r="K54" s="77"/>
      <c r="L54"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6"/>
    <mergeCell ref="A32:A34"/>
    <mergeCell ref="A36:A45"/>
    <mergeCell ref="B21:B22"/>
    <mergeCell ref="C21:C22"/>
    <mergeCell ref="D21:D22"/>
    <mergeCell ref="K21:K22"/>
    <mergeCell ref="L9:L12"/>
    <mergeCell ref="B15:C16"/>
    <mergeCell ref="A28:C30"/>
    <mergeCell ref="B37:C40"/>
    <mergeCell ref="B41:C4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A16" workbookViewId="0">
      <selection activeCell="A8" sqref="A8:K8"/>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265</v>
      </c>
      <c r="E4" s="12"/>
      <c r="F4" s="13"/>
      <c r="G4" s="10" t="s">
        <v>4</v>
      </c>
      <c r="H4" s="14" t="s">
        <v>5</v>
      </c>
      <c r="I4" s="45"/>
      <c r="J4" s="46" t="s">
        <v>6</v>
      </c>
      <c r="K4" s="46" t="s">
        <v>7</v>
      </c>
      <c r="L4" s="10" t="s">
        <v>8</v>
      </c>
    </row>
    <row r="5" s="3" customFormat="1" ht="32" customHeight="1" spans="1:12">
      <c r="A5" s="10" t="s">
        <v>9</v>
      </c>
      <c r="B5" s="10"/>
      <c r="C5" s="10"/>
      <c r="D5" s="11" t="s">
        <v>10</v>
      </c>
      <c r="E5" s="12"/>
      <c r="F5" s="13"/>
      <c r="G5" s="10" t="s">
        <v>11</v>
      </c>
      <c r="H5" s="10" t="s">
        <v>12</v>
      </c>
      <c r="I5" s="10"/>
      <c r="J5" s="19" t="s">
        <v>13</v>
      </c>
      <c r="K5" s="75" t="s">
        <v>14</v>
      </c>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266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c r="E9" s="10"/>
      <c r="F9" s="10"/>
      <c r="G9" s="10"/>
      <c r="H9" s="10"/>
      <c r="I9" s="10"/>
      <c r="J9" s="10"/>
      <c r="K9" s="10"/>
      <c r="L9" s="49" t="s">
        <v>23</v>
      </c>
    </row>
    <row r="10" s="3" customFormat="1" ht="51" customHeight="1" spans="1:12">
      <c r="A10" s="17" t="s">
        <v>24</v>
      </c>
      <c r="B10" s="17"/>
      <c r="C10" s="17"/>
      <c r="D10" s="19" t="s">
        <v>267</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34</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268</v>
      </c>
      <c r="E18" s="10"/>
      <c r="F18" s="19" t="s">
        <v>39</v>
      </c>
      <c r="G18" s="19"/>
      <c r="H18" s="10" t="s">
        <v>268</v>
      </c>
      <c r="I18" s="10"/>
      <c r="J18" s="55" t="s">
        <v>41</v>
      </c>
      <c r="K18" s="10" t="s">
        <v>42</v>
      </c>
      <c r="L18" s="40"/>
    </row>
    <row r="19" s="3" customFormat="1" ht="32" customHeight="1" spans="1:12">
      <c r="A19" s="10"/>
      <c r="B19" s="24" t="s">
        <v>45</v>
      </c>
      <c r="C19" s="25"/>
      <c r="D19" s="10" t="s">
        <v>269</v>
      </c>
      <c r="E19" s="10"/>
      <c r="F19" s="19" t="s">
        <v>39</v>
      </c>
      <c r="G19" s="19"/>
      <c r="H19" s="10" t="s">
        <v>269</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1000000</v>
      </c>
      <c r="E23" s="10">
        <v>1.2</v>
      </c>
      <c r="F23" s="10">
        <v>1000000</v>
      </c>
      <c r="G23" s="32">
        <v>1</v>
      </c>
      <c r="H23" s="10"/>
      <c r="I23" s="10">
        <v>116000</v>
      </c>
      <c r="J23" s="32">
        <f>I23/F23</f>
        <v>0.116</v>
      </c>
      <c r="K23" s="10">
        <f>F23-I23</f>
        <v>884000</v>
      </c>
      <c r="L23" s="10"/>
    </row>
    <row r="24" s="3" customFormat="1" ht="26" customHeight="1" spans="1:12">
      <c r="A24" s="10"/>
      <c r="B24" s="27">
        <v>1</v>
      </c>
      <c r="C24" s="31"/>
      <c r="D24" s="10"/>
      <c r="E24" s="10"/>
      <c r="F24" s="10"/>
      <c r="G24" s="32"/>
      <c r="H24" s="10">
        <v>12.22</v>
      </c>
      <c r="I24" s="10">
        <v>116000</v>
      </c>
      <c r="J24" s="32">
        <f>I24/F23</f>
        <v>0.116</v>
      </c>
      <c r="K24" s="10">
        <f>F23-I24</f>
        <v>884000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c r="G27" s="10"/>
      <c r="H27" s="10"/>
      <c r="I27" s="10" t="s">
        <v>63</v>
      </c>
      <c r="J27" s="10"/>
      <c r="K27" s="10"/>
      <c r="L27" s="10"/>
    </row>
    <row r="28" s="3" customFormat="1" ht="26" customHeight="1" spans="1:12">
      <c r="A28" s="27"/>
      <c r="B28" s="27"/>
      <c r="C28" s="27"/>
      <c r="D28" s="10" t="s">
        <v>64</v>
      </c>
      <c r="E28" s="10"/>
      <c r="F28" s="10"/>
      <c r="G28" s="10"/>
      <c r="H28" s="10"/>
      <c r="I28" s="10" t="s">
        <v>65</v>
      </c>
      <c r="J28" s="10"/>
      <c r="K28" s="10"/>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11" t="s">
        <v>270</v>
      </c>
      <c r="E32" s="12"/>
      <c r="F32" s="13"/>
      <c r="G32" s="11" t="s">
        <v>270</v>
      </c>
      <c r="H32" s="12"/>
      <c r="I32" s="13"/>
      <c r="J32" s="11"/>
      <c r="K32" s="13"/>
      <c r="L32" s="10"/>
    </row>
    <row r="33" s="3" customFormat="1" ht="76" customHeight="1" spans="1:12">
      <c r="A33" s="10"/>
      <c r="B33" s="11" t="s">
        <v>74</v>
      </c>
      <c r="C33" s="13"/>
      <c r="D33" s="36" t="s">
        <v>271</v>
      </c>
      <c r="E33" s="37"/>
      <c r="F33" s="38"/>
      <c r="G33" s="36" t="s">
        <v>271</v>
      </c>
      <c r="H33" s="37"/>
      <c r="I33" s="38"/>
      <c r="J33" s="36" t="s">
        <v>271</v>
      </c>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272</v>
      </c>
      <c r="F36" s="19"/>
      <c r="G36" s="19"/>
      <c r="H36" s="19"/>
      <c r="I36" s="10" t="s">
        <v>88</v>
      </c>
      <c r="J36" s="10" t="s">
        <v>88</v>
      </c>
      <c r="K36" s="10"/>
      <c r="L36" s="10"/>
    </row>
    <row r="37" s="3" customFormat="1" ht="26" customHeight="1" spans="1:12">
      <c r="A37" s="10"/>
      <c r="B37" s="10"/>
      <c r="C37" s="10"/>
      <c r="D37" s="10" t="s">
        <v>89</v>
      </c>
      <c r="E37" s="19" t="s">
        <v>273</v>
      </c>
      <c r="F37" s="19"/>
      <c r="G37" s="19"/>
      <c r="H37" s="19"/>
      <c r="I37" s="32">
        <v>1</v>
      </c>
      <c r="J37" s="32">
        <v>1</v>
      </c>
      <c r="K37" s="32"/>
      <c r="L37" s="32"/>
    </row>
    <row r="38" s="3" customFormat="1" ht="26" customHeight="1" spans="1:12">
      <c r="A38" s="10"/>
      <c r="B38" s="10"/>
      <c r="C38" s="10"/>
      <c r="D38" s="10" t="s">
        <v>92</v>
      </c>
      <c r="E38" s="19" t="s">
        <v>274</v>
      </c>
      <c r="F38" s="19"/>
      <c r="G38" s="19"/>
      <c r="H38" s="19"/>
      <c r="I38" s="32" t="s">
        <v>93</v>
      </c>
      <c r="J38" s="32" t="s">
        <v>93</v>
      </c>
      <c r="K38" s="32"/>
      <c r="L38" s="32"/>
    </row>
    <row r="39" s="3" customFormat="1" ht="26" customHeight="1" spans="1:12">
      <c r="A39" s="10"/>
      <c r="B39" s="10"/>
      <c r="C39" s="10"/>
      <c r="D39" s="10" t="s">
        <v>94</v>
      </c>
      <c r="E39" s="19" t="s">
        <v>95</v>
      </c>
      <c r="F39" s="19"/>
      <c r="G39" s="19"/>
      <c r="H39" s="19"/>
      <c r="I39" s="32" t="s">
        <v>275</v>
      </c>
      <c r="J39" s="32" t="s">
        <v>276</v>
      </c>
      <c r="K39" s="60"/>
      <c r="L39" s="60"/>
    </row>
    <row r="40" s="3" customFormat="1" ht="26" customHeight="1" spans="1:12">
      <c r="A40" s="10"/>
      <c r="B40" s="10" t="s">
        <v>97</v>
      </c>
      <c r="C40" s="10"/>
      <c r="D40" s="10" t="s">
        <v>98</v>
      </c>
      <c r="E40" s="19"/>
      <c r="F40" s="19"/>
      <c r="G40" s="19"/>
      <c r="H40" s="19"/>
      <c r="I40" s="10"/>
      <c r="J40" s="10"/>
      <c r="K40" s="10"/>
      <c r="L40" s="10"/>
    </row>
    <row r="41" s="3" customFormat="1" ht="26" customHeight="1" spans="1:12">
      <c r="A41" s="10"/>
      <c r="B41" s="10"/>
      <c r="C41" s="10"/>
      <c r="D41" s="10" t="s">
        <v>99</v>
      </c>
      <c r="E41" s="40" t="s">
        <v>277</v>
      </c>
      <c r="F41" s="40"/>
      <c r="G41" s="40"/>
      <c r="H41" s="40"/>
      <c r="I41" s="10" t="s">
        <v>91</v>
      </c>
      <c r="J41" s="10" t="s">
        <v>91</v>
      </c>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19" t="s">
        <v>278</v>
      </c>
      <c r="F43" s="19"/>
      <c r="G43" s="19"/>
      <c r="H43" s="19"/>
      <c r="I43" s="10" t="s">
        <v>91</v>
      </c>
      <c r="J43" s="10" t="s">
        <v>91</v>
      </c>
      <c r="K43" s="10"/>
      <c r="L43" s="10"/>
    </row>
    <row r="44" s="3" customFormat="1" ht="26" customHeight="1" spans="1:12">
      <c r="A44" s="10"/>
      <c r="B44" s="10" t="s">
        <v>104</v>
      </c>
      <c r="C44" s="10"/>
      <c r="D44" s="10" t="s">
        <v>105</v>
      </c>
      <c r="E44" s="19" t="s">
        <v>279</v>
      </c>
      <c r="F44" s="19"/>
      <c r="G44" s="19"/>
      <c r="H44" s="19"/>
      <c r="I44" s="32" t="s">
        <v>107</v>
      </c>
      <c r="J44" s="32" t="s">
        <v>107</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A13" workbookViewId="0">
      <selection activeCell="D11" sqref="D11:K11"/>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280</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281</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34</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187</v>
      </c>
      <c r="E18" s="10"/>
      <c r="F18" s="19" t="s">
        <v>39</v>
      </c>
      <c r="G18" s="19"/>
      <c r="H18" s="10" t="s">
        <v>187</v>
      </c>
      <c r="I18" s="10"/>
      <c r="J18" s="55" t="s">
        <v>41</v>
      </c>
      <c r="K18" s="10" t="s">
        <v>42</v>
      </c>
      <c r="L18" s="40"/>
    </row>
    <row r="19" s="3" customFormat="1" ht="32" customHeight="1" spans="1:12">
      <c r="A19" s="10"/>
      <c r="B19" s="24" t="s">
        <v>45</v>
      </c>
      <c r="C19" s="25"/>
      <c r="D19" s="10" t="s">
        <v>282</v>
      </c>
      <c r="E19" s="10"/>
      <c r="F19" s="19" t="s">
        <v>39</v>
      </c>
      <c r="G19" s="19"/>
      <c r="H19" s="10" t="s">
        <v>282</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30000</v>
      </c>
      <c r="E23" s="10">
        <v>1.2</v>
      </c>
      <c r="F23" s="10">
        <v>30000</v>
      </c>
      <c r="G23" s="32">
        <v>1</v>
      </c>
      <c r="H23" s="10"/>
      <c r="I23" s="10">
        <v>30000</v>
      </c>
      <c r="J23" s="32">
        <v>1</v>
      </c>
      <c r="K23" s="10">
        <v>0</v>
      </c>
      <c r="L23" s="10"/>
    </row>
    <row r="24" s="3" customFormat="1" ht="26" customHeight="1" spans="1:12">
      <c r="A24" s="10"/>
      <c r="B24" s="27">
        <v>1</v>
      </c>
      <c r="C24" s="31"/>
      <c r="D24" s="10"/>
      <c r="E24" s="10"/>
      <c r="F24" s="10"/>
      <c r="G24" s="10"/>
      <c r="H24" s="10">
        <v>11.14</v>
      </c>
      <c r="I24" s="10">
        <v>30000</v>
      </c>
      <c r="J24" s="32">
        <v>1</v>
      </c>
      <c r="K24" s="10">
        <v>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36" t="s">
        <v>283</v>
      </c>
      <c r="E32" s="37"/>
      <c r="F32" s="38"/>
      <c r="G32" s="36" t="s">
        <v>283</v>
      </c>
      <c r="H32" s="37"/>
      <c r="I32" s="38"/>
      <c r="J32" s="11"/>
      <c r="K32" s="13"/>
      <c r="L32" s="10"/>
    </row>
    <row r="33" s="3" customFormat="1" ht="76" customHeight="1" spans="1:12">
      <c r="A33" s="10"/>
      <c r="B33" s="11" t="s">
        <v>74</v>
      </c>
      <c r="C33" s="13"/>
      <c r="D33" s="36"/>
      <c r="E33" s="37"/>
      <c r="F33" s="38"/>
      <c r="G33" s="36"/>
      <c r="H33" s="37"/>
      <c r="I33" s="38"/>
      <c r="J33" s="36"/>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257</v>
      </c>
      <c r="F36" s="19"/>
      <c r="G36" s="19"/>
      <c r="H36" s="19"/>
      <c r="I36" s="10" t="s">
        <v>88</v>
      </c>
      <c r="J36" s="10" t="s">
        <v>88</v>
      </c>
      <c r="K36" s="10"/>
      <c r="L36" s="10"/>
    </row>
    <row r="37" s="3" customFormat="1" ht="26" customHeight="1" spans="1:12">
      <c r="A37" s="10"/>
      <c r="B37" s="10"/>
      <c r="C37" s="10"/>
      <c r="D37" s="10" t="s">
        <v>89</v>
      </c>
      <c r="E37" s="19" t="s">
        <v>258</v>
      </c>
      <c r="F37" s="19"/>
      <c r="G37" s="19"/>
      <c r="H37" s="19"/>
      <c r="I37" s="32">
        <v>1</v>
      </c>
      <c r="J37" s="32">
        <v>1</v>
      </c>
      <c r="K37" s="32"/>
      <c r="L37" s="32"/>
    </row>
    <row r="38" s="3" customFormat="1" ht="26" customHeight="1" spans="1:12">
      <c r="A38" s="10"/>
      <c r="B38" s="10"/>
      <c r="C38" s="10"/>
      <c r="D38" s="10" t="s">
        <v>92</v>
      </c>
      <c r="E38" s="19" t="s">
        <v>259</v>
      </c>
      <c r="F38" s="19"/>
      <c r="G38" s="19"/>
      <c r="H38" s="19"/>
      <c r="I38" s="32" t="s">
        <v>93</v>
      </c>
      <c r="J38" s="32" t="s">
        <v>93</v>
      </c>
      <c r="K38" s="32"/>
      <c r="L38" s="32"/>
    </row>
    <row r="39" s="3" customFormat="1" ht="26" customHeight="1" spans="1:12">
      <c r="A39" s="10"/>
      <c r="B39" s="10"/>
      <c r="C39" s="10"/>
      <c r="D39" s="10" t="s">
        <v>94</v>
      </c>
      <c r="E39" s="19" t="s">
        <v>280</v>
      </c>
      <c r="F39" s="19"/>
      <c r="G39" s="19"/>
      <c r="H39" s="19"/>
      <c r="I39" s="32" t="s">
        <v>34</v>
      </c>
      <c r="J39" s="32" t="s">
        <v>34</v>
      </c>
      <c r="K39" s="60"/>
      <c r="L39" s="60"/>
    </row>
    <row r="40" s="3" customFormat="1" ht="26" customHeight="1" spans="1:12">
      <c r="A40" s="10"/>
      <c r="B40" s="10" t="s">
        <v>97</v>
      </c>
      <c r="C40" s="10"/>
      <c r="D40" s="10" t="s">
        <v>98</v>
      </c>
      <c r="E40" s="19" t="s">
        <v>284</v>
      </c>
      <c r="F40" s="19"/>
      <c r="G40" s="19"/>
      <c r="H40" s="19"/>
      <c r="I40" s="10" t="s">
        <v>91</v>
      </c>
      <c r="J40" s="10" t="s">
        <v>91</v>
      </c>
      <c r="K40" s="10"/>
      <c r="L40" s="10"/>
    </row>
    <row r="41" s="3" customFormat="1" ht="26" customHeight="1" spans="1:12">
      <c r="A41" s="10"/>
      <c r="B41" s="10"/>
      <c r="C41" s="10"/>
      <c r="D41" s="10" t="s">
        <v>99</v>
      </c>
      <c r="E41" s="40" t="s">
        <v>285</v>
      </c>
      <c r="F41" s="40"/>
      <c r="G41" s="40"/>
      <c r="H41" s="40"/>
      <c r="I41" s="10" t="s">
        <v>148</v>
      </c>
      <c r="J41" s="10" t="s">
        <v>148</v>
      </c>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19" t="s">
        <v>234</v>
      </c>
      <c r="F43" s="19"/>
      <c r="G43" s="19"/>
      <c r="H43" s="19"/>
      <c r="I43" s="10" t="s">
        <v>91</v>
      </c>
      <c r="J43" s="10" t="s">
        <v>91</v>
      </c>
      <c r="K43" s="10"/>
      <c r="L43" s="10"/>
    </row>
    <row r="44" s="3" customFormat="1" ht="26" customHeight="1" spans="1:12">
      <c r="A44" s="10"/>
      <c r="B44" s="10" t="s">
        <v>104</v>
      </c>
      <c r="C44" s="10"/>
      <c r="D44" s="10" t="s">
        <v>105</v>
      </c>
      <c r="E44" s="19" t="s">
        <v>150</v>
      </c>
      <c r="F44" s="19"/>
      <c r="G44" s="19"/>
      <c r="H44" s="19"/>
      <c r="I44" s="10" t="s">
        <v>151</v>
      </c>
      <c r="J44" s="10" t="s">
        <v>151</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A16" workbookViewId="0">
      <selection activeCell="A8" sqref="A8:K8"/>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286</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287</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288</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289</v>
      </c>
      <c r="E18" s="10"/>
      <c r="F18" s="19" t="s">
        <v>39</v>
      </c>
      <c r="G18" s="19"/>
      <c r="H18" s="10" t="s">
        <v>289</v>
      </c>
      <c r="I18" s="10"/>
      <c r="J18" s="55" t="s">
        <v>41</v>
      </c>
      <c r="K18" s="10" t="s">
        <v>42</v>
      </c>
      <c r="L18" s="40"/>
    </row>
    <row r="19" s="3" customFormat="1" ht="32" customHeight="1" spans="1:12">
      <c r="A19" s="10"/>
      <c r="B19" s="24" t="s">
        <v>45</v>
      </c>
      <c r="C19" s="25"/>
      <c r="D19" s="10" t="s">
        <v>290</v>
      </c>
      <c r="E19" s="10"/>
      <c r="F19" s="19" t="s">
        <v>39</v>
      </c>
      <c r="G19" s="19"/>
      <c r="H19" s="10" t="s">
        <v>290</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210000</v>
      </c>
      <c r="E23" s="10">
        <v>1.2</v>
      </c>
      <c r="F23" s="10">
        <v>210000</v>
      </c>
      <c r="G23" s="32">
        <v>1</v>
      </c>
      <c r="H23" s="10"/>
      <c r="I23" s="10">
        <v>207435</v>
      </c>
      <c r="J23" s="76">
        <f>I23/F23</f>
        <v>0.987785714285714</v>
      </c>
      <c r="K23" s="10">
        <f>F23-I23</f>
        <v>2565</v>
      </c>
      <c r="L23" s="10"/>
    </row>
    <row r="24" s="3" customFormat="1" ht="26" customHeight="1" spans="1:12">
      <c r="A24" s="10"/>
      <c r="B24" s="27">
        <v>1</v>
      </c>
      <c r="C24" s="31"/>
      <c r="D24" s="10"/>
      <c r="E24" s="10"/>
      <c r="F24" s="10"/>
      <c r="G24" s="10"/>
      <c r="H24" s="10">
        <v>6.2</v>
      </c>
      <c r="I24" s="10">
        <v>207435</v>
      </c>
      <c r="J24" s="76">
        <f>I24/F23</f>
        <v>0.987785714285714</v>
      </c>
      <c r="K24" s="10">
        <f>F23-I24</f>
        <v>2565</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11" t="s">
        <v>291</v>
      </c>
      <c r="E32" s="12"/>
      <c r="F32" s="13"/>
      <c r="G32" s="11" t="s">
        <v>291</v>
      </c>
      <c r="H32" s="12"/>
      <c r="I32" s="13"/>
      <c r="J32" s="11"/>
      <c r="K32" s="13"/>
      <c r="L32" s="10"/>
    </row>
    <row r="33" s="3" customFormat="1" ht="76" customHeight="1" spans="1:12">
      <c r="A33" s="10"/>
      <c r="B33" s="11" t="s">
        <v>74</v>
      </c>
      <c r="C33" s="13"/>
      <c r="D33" s="36" t="s">
        <v>292</v>
      </c>
      <c r="E33" s="37"/>
      <c r="F33" s="38"/>
      <c r="G33" s="36" t="s">
        <v>293</v>
      </c>
      <c r="H33" s="37"/>
      <c r="I33" s="38"/>
      <c r="J33" s="36"/>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294</v>
      </c>
      <c r="F36" s="19"/>
      <c r="G36" s="19"/>
      <c r="H36" s="19"/>
      <c r="I36" s="10" t="s">
        <v>295</v>
      </c>
      <c r="J36" s="10" t="s">
        <v>295</v>
      </c>
      <c r="K36" s="10"/>
      <c r="L36" s="10"/>
    </row>
    <row r="37" s="3" customFormat="1" ht="26" customHeight="1" spans="1:12">
      <c r="A37" s="10"/>
      <c r="B37" s="10"/>
      <c r="C37" s="10"/>
      <c r="D37" s="10" t="s">
        <v>89</v>
      </c>
      <c r="E37" s="19" t="s">
        <v>296</v>
      </c>
      <c r="F37" s="19"/>
      <c r="G37" s="19"/>
      <c r="H37" s="19"/>
      <c r="I37" s="32" t="s">
        <v>91</v>
      </c>
      <c r="J37" s="32" t="s">
        <v>91</v>
      </c>
      <c r="K37" s="32"/>
      <c r="L37" s="32"/>
    </row>
    <row r="38" s="3" customFormat="1" ht="26" customHeight="1" spans="1:12">
      <c r="A38" s="10"/>
      <c r="B38" s="10"/>
      <c r="C38" s="10"/>
      <c r="D38" s="10" t="s">
        <v>92</v>
      </c>
      <c r="E38" s="19" t="s">
        <v>297</v>
      </c>
      <c r="F38" s="19"/>
      <c r="G38" s="19"/>
      <c r="H38" s="19"/>
      <c r="I38" s="32">
        <v>0.95</v>
      </c>
      <c r="J38" s="32">
        <v>0.95</v>
      </c>
      <c r="K38" s="32"/>
      <c r="L38" s="32"/>
    </row>
    <row r="39" s="3" customFormat="1" ht="26" customHeight="1" spans="1:12">
      <c r="A39" s="10"/>
      <c r="B39" s="10"/>
      <c r="C39" s="10"/>
      <c r="D39" s="10" t="s">
        <v>94</v>
      </c>
      <c r="E39" s="19" t="s">
        <v>298</v>
      </c>
      <c r="F39" s="19"/>
      <c r="G39" s="19"/>
      <c r="H39" s="19"/>
      <c r="I39" s="32" t="s">
        <v>299</v>
      </c>
      <c r="J39" s="32" t="s">
        <v>300</v>
      </c>
      <c r="K39" s="60"/>
      <c r="L39" s="60"/>
    </row>
    <row r="40" s="3" customFormat="1" ht="26" customHeight="1" spans="1:12">
      <c r="A40" s="10"/>
      <c r="B40" s="10" t="s">
        <v>97</v>
      </c>
      <c r="C40" s="10"/>
      <c r="D40" s="10" t="s">
        <v>98</v>
      </c>
      <c r="E40" s="19" t="s">
        <v>130</v>
      </c>
      <c r="F40" s="19"/>
      <c r="G40" s="19"/>
      <c r="H40" s="19"/>
      <c r="I40" s="10" t="s">
        <v>301</v>
      </c>
      <c r="J40" s="10" t="s">
        <v>301</v>
      </c>
      <c r="K40" s="10"/>
      <c r="L40" s="10"/>
    </row>
    <row r="41" s="3" customFormat="1" ht="26" customHeight="1" spans="1:12">
      <c r="A41" s="10"/>
      <c r="B41" s="10"/>
      <c r="C41" s="10"/>
      <c r="D41" s="10" t="s">
        <v>99</v>
      </c>
      <c r="E41" s="40"/>
      <c r="F41" s="40"/>
      <c r="G41" s="40"/>
      <c r="H41" s="40"/>
      <c r="I41" s="10"/>
      <c r="J41" s="10"/>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19" t="s">
        <v>302</v>
      </c>
      <c r="F43" s="19"/>
      <c r="G43" s="19"/>
      <c r="H43" s="19"/>
      <c r="I43" s="10" t="s">
        <v>148</v>
      </c>
      <c r="J43" s="10" t="s">
        <v>148</v>
      </c>
      <c r="K43" s="10"/>
      <c r="L43" s="10"/>
    </row>
    <row r="44" s="3" customFormat="1" ht="26" customHeight="1" spans="1:12">
      <c r="A44" s="10"/>
      <c r="B44" s="10" t="s">
        <v>104</v>
      </c>
      <c r="C44" s="10"/>
      <c r="D44" s="10" t="s">
        <v>105</v>
      </c>
      <c r="E44" s="19" t="s">
        <v>303</v>
      </c>
      <c r="F44" s="19"/>
      <c r="G44" s="19"/>
      <c r="H44" s="19"/>
      <c r="I44" s="10" t="s">
        <v>171</v>
      </c>
      <c r="J44" s="10" t="s">
        <v>171</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A13" workbookViewId="0">
      <selection activeCell="J44" sqref="J44"/>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304</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305</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203</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204</v>
      </c>
      <c r="E18" s="10"/>
      <c r="F18" s="19" t="s">
        <v>39</v>
      </c>
      <c r="G18" s="19"/>
      <c r="H18" s="10" t="s">
        <v>204</v>
      </c>
      <c r="I18" s="10"/>
      <c r="J18" s="55" t="s">
        <v>41</v>
      </c>
      <c r="K18" s="10" t="s">
        <v>42</v>
      </c>
      <c r="L18" s="40"/>
    </row>
    <row r="19" s="3" customFormat="1" ht="32" customHeight="1" spans="1:12">
      <c r="A19" s="10"/>
      <c r="B19" s="24" t="s">
        <v>45</v>
      </c>
      <c r="C19" s="25"/>
      <c r="D19" s="10" t="s">
        <v>306</v>
      </c>
      <c r="E19" s="10"/>
      <c r="F19" s="19" t="s">
        <v>39</v>
      </c>
      <c r="G19" s="19"/>
      <c r="H19" s="10" t="s">
        <v>306</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210000</v>
      </c>
      <c r="E23" s="10">
        <v>1.2</v>
      </c>
      <c r="F23" s="10">
        <v>210000</v>
      </c>
      <c r="G23" s="32">
        <v>1</v>
      </c>
      <c r="H23" s="10"/>
      <c r="I23" s="10">
        <v>82500</v>
      </c>
      <c r="J23" s="76">
        <f>I23/F23</f>
        <v>0.392857142857143</v>
      </c>
      <c r="K23" s="10">
        <f>F23-I23</f>
        <v>127500</v>
      </c>
      <c r="L23" s="10"/>
    </row>
    <row r="24" s="3" customFormat="1" ht="26" customHeight="1" spans="1:12">
      <c r="A24" s="10"/>
      <c r="B24" s="27">
        <v>1</v>
      </c>
      <c r="C24" s="31"/>
      <c r="D24" s="10"/>
      <c r="E24" s="10"/>
      <c r="F24" s="10"/>
      <c r="G24" s="10"/>
      <c r="H24" s="10">
        <v>12.02</v>
      </c>
      <c r="I24" s="10">
        <v>82500</v>
      </c>
      <c r="J24" s="76">
        <f>I24/F23</f>
        <v>0.392857142857143</v>
      </c>
      <c r="K24" s="10">
        <f>F23-I24</f>
        <v>127500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11" t="s">
        <v>307</v>
      </c>
      <c r="E32" s="12"/>
      <c r="F32" s="13"/>
      <c r="G32" s="11" t="s">
        <v>307</v>
      </c>
      <c r="H32" s="12"/>
      <c r="I32" s="13"/>
      <c r="J32" s="11"/>
      <c r="K32" s="13"/>
      <c r="L32" s="10"/>
    </row>
    <row r="33" s="3" customFormat="1" ht="76" customHeight="1" spans="1:12">
      <c r="A33" s="10"/>
      <c r="B33" s="11" t="s">
        <v>74</v>
      </c>
      <c r="C33" s="13"/>
      <c r="D33" s="36"/>
      <c r="E33" s="37"/>
      <c r="F33" s="38"/>
      <c r="G33" s="36"/>
      <c r="H33" s="37"/>
      <c r="I33" s="38"/>
      <c r="J33" s="36"/>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308</v>
      </c>
      <c r="F36" s="19"/>
      <c r="G36" s="19"/>
      <c r="H36" s="19"/>
      <c r="I36" s="10" t="s">
        <v>88</v>
      </c>
      <c r="J36" s="10" t="s">
        <v>88</v>
      </c>
      <c r="K36" s="10"/>
      <c r="L36" s="10"/>
    </row>
    <row r="37" s="3" customFormat="1" ht="26" customHeight="1" spans="1:12">
      <c r="A37" s="10"/>
      <c r="B37" s="10"/>
      <c r="C37" s="10"/>
      <c r="D37" s="10" t="s">
        <v>89</v>
      </c>
      <c r="E37" s="19" t="s">
        <v>309</v>
      </c>
      <c r="F37" s="19"/>
      <c r="G37" s="19"/>
      <c r="H37" s="19"/>
      <c r="I37" s="32">
        <v>1</v>
      </c>
      <c r="J37" s="32">
        <v>1</v>
      </c>
      <c r="K37" s="32"/>
      <c r="L37" s="32"/>
    </row>
    <row r="38" s="3" customFormat="1" ht="26" customHeight="1" spans="1:12">
      <c r="A38" s="10"/>
      <c r="B38" s="10"/>
      <c r="C38" s="10"/>
      <c r="D38" s="10" t="s">
        <v>92</v>
      </c>
      <c r="E38" s="19" t="s">
        <v>310</v>
      </c>
      <c r="F38" s="19"/>
      <c r="G38" s="19"/>
      <c r="H38" s="19"/>
      <c r="I38" s="32">
        <v>1</v>
      </c>
      <c r="J38" s="32">
        <v>1</v>
      </c>
      <c r="K38" s="32"/>
      <c r="L38" s="32"/>
    </row>
    <row r="39" s="3" customFormat="1" ht="26" customHeight="1" spans="1:12">
      <c r="A39" s="10"/>
      <c r="B39" s="10"/>
      <c r="C39" s="10"/>
      <c r="D39" s="10" t="s">
        <v>94</v>
      </c>
      <c r="E39" s="19" t="s">
        <v>298</v>
      </c>
      <c r="F39" s="19"/>
      <c r="G39" s="19"/>
      <c r="H39" s="19"/>
      <c r="I39" s="32" t="s">
        <v>299</v>
      </c>
      <c r="J39" s="32" t="s">
        <v>300</v>
      </c>
      <c r="K39" s="60"/>
      <c r="L39" s="60"/>
    </row>
    <row r="40" s="3" customFormat="1" ht="26" customHeight="1" spans="1:12">
      <c r="A40" s="10"/>
      <c r="B40" s="10" t="s">
        <v>97</v>
      </c>
      <c r="C40" s="10"/>
      <c r="D40" s="10" t="s">
        <v>98</v>
      </c>
      <c r="E40" s="19" t="s">
        <v>130</v>
      </c>
      <c r="F40" s="19"/>
      <c r="G40" s="19"/>
      <c r="H40" s="19"/>
      <c r="I40" s="10" t="s">
        <v>301</v>
      </c>
      <c r="J40" s="10" t="s">
        <v>301</v>
      </c>
      <c r="K40" s="10"/>
      <c r="L40" s="10"/>
    </row>
    <row r="41" s="3" customFormat="1" ht="26" customHeight="1" spans="1:12">
      <c r="A41" s="10"/>
      <c r="B41" s="10"/>
      <c r="C41" s="10"/>
      <c r="D41" s="10" t="s">
        <v>99</v>
      </c>
      <c r="E41" s="40"/>
      <c r="F41" s="40"/>
      <c r="G41" s="40"/>
      <c r="H41" s="40"/>
      <c r="I41" s="10"/>
      <c r="J41" s="10"/>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19" t="s">
        <v>311</v>
      </c>
      <c r="F43" s="19"/>
      <c r="G43" s="19"/>
      <c r="H43" s="19"/>
      <c r="I43" s="10" t="s">
        <v>148</v>
      </c>
      <c r="J43" s="10" t="s">
        <v>148</v>
      </c>
      <c r="K43" s="10"/>
      <c r="L43" s="10"/>
    </row>
    <row r="44" s="3" customFormat="1" ht="26" customHeight="1" spans="1:12">
      <c r="A44" s="10"/>
      <c r="B44" s="10" t="s">
        <v>104</v>
      </c>
      <c r="C44" s="10"/>
      <c r="D44" s="10" t="s">
        <v>105</v>
      </c>
      <c r="E44" s="19" t="s">
        <v>312</v>
      </c>
      <c r="F44" s="19"/>
      <c r="G44" s="19"/>
      <c r="H44" s="19"/>
      <c r="I44" s="10" t="s">
        <v>107</v>
      </c>
      <c r="J44" s="10" t="s">
        <v>107</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workbookViewId="0">
      <selection activeCell="J32" sqref="J32:K32"/>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313</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314</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315</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22" t="s">
        <v>316</v>
      </c>
      <c r="E18" s="23"/>
      <c r="F18" s="22" t="s">
        <v>39</v>
      </c>
      <c r="G18" s="23"/>
      <c r="H18" s="22" t="s">
        <v>316</v>
      </c>
      <c r="I18" s="23"/>
      <c r="J18" s="55" t="s">
        <v>41</v>
      </c>
      <c r="K18" s="10" t="s">
        <v>42</v>
      </c>
      <c r="L18" s="40"/>
    </row>
    <row r="19" s="3" customFormat="1" ht="32" customHeight="1" spans="1:12">
      <c r="A19" s="10"/>
      <c r="B19" s="24" t="s">
        <v>45</v>
      </c>
      <c r="C19" s="25"/>
      <c r="D19" s="22" t="s">
        <v>316</v>
      </c>
      <c r="E19" s="23"/>
      <c r="F19" s="22" t="s">
        <v>39</v>
      </c>
      <c r="G19" s="23"/>
      <c r="H19" s="22" t="s">
        <v>316</v>
      </c>
      <c r="I19" s="23"/>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1110000</v>
      </c>
      <c r="E23" s="10">
        <v>1.2</v>
      </c>
      <c r="F23" s="10">
        <v>1110000</v>
      </c>
      <c r="G23" s="32">
        <v>1</v>
      </c>
      <c r="H23" s="10"/>
      <c r="I23" s="10">
        <v>1110000</v>
      </c>
      <c r="J23" s="32">
        <v>1</v>
      </c>
      <c r="K23" s="10">
        <v>0</v>
      </c>
      <c r="L23" s="10"/>
    </row>
    <row r="24" s="3" customFormat="1" ht="26" customHeight="1" spans="1:12">
      <c r="A24" s="10"/>
      <c r="B24" s="27">
        <v>1</v>
      </c>
      <c r="C24" s="31"/>
      <c r="D24" s="10"/>
      <c r="E24" s="10"/>
      <c r="F24" s="10"/>
      <c r="G24" s="10"/>
      <c r="H24" s="10">
        <v>1.21</v>
      </c>
      <c r="I24" s="10">
        <v>1110000</v>
      </c>
      <c r="J24" s="32">
        <v>1</v>
      </c>
      <c r="K24" s="10">
        <v>0</v>
      </c>
      <c r="L24" s="10"/>
    </row>
    <row r="25" s="3" customFormat="1" ht="26" customHeight="1" spans="1:12">
      <c r="A25" s="10"/>
      <c r="B25" s="16" t="s">
        <v>59</v>
      </c>
      <c r="C25" s="16"/>
      <c r="D25" s="16"/>
      <c r="E25" s="16"/>
      <c r="F25" s="16"/>
      <c r="G25" s="16"/>
      <c r="H25" s="16"/>
      <c r="I25" s="16"/>
      <c r="J25" s="16"/>
      <c r="K25" s="48"/>
      <c r="L25" s="82"/>
    </row>
    <row r="26" s="3" customFormat="1" ht="26" customHeight="1" spans="1:12">
      <c r="A26" s="33" t="s">
        <v>60</v>
      </c>
      <c r="B26" s="34"/>
      <c r="C26" s="34"/>
      <c r="D26" s="34"/>
      <c r="E26" s="34"/>
      <c r="F26" s="34"/>
      <c r="G26" s="34"/>
      <c r="H26" s="34"/>
      <c r="I26" s="34"/>
      <c r="J26" s="34"/>
      <c r="K26" s="57"/>
      <c r="L26" s="82"/>
    </row>
    <row r="27" s="3" customFormat="1" ht="26" customHeight="1" spans="1:12">
      <c r="A27" s="27" t="s">
        <v>61</v>
      </c>
      <c r="B27" s="27"/>
      <c r="C27" s="27"/>
      <c r="D27" s="10" t="s">
        <v>62</v>
      </c>
      <c r="E27" s="10"/>
      <c r="F27" s="10">
        <v>2022.01</v>
      </c>
      <c r="G27" s="10"/>
      <c r="H27" s="10"/>
      <c r="I27" s="10" t="s">
        <v>63</v>
      </c>
      <c r="J27" s="10"/>
      <c r="K27" s="10">
        <v>2022.01</v>
      </c>
      <c r="L27" s="82"/>
    </row>
    <row r="28" s="3" customFormat="1" ht="26" customHeight="1" spans="1:12">
      <c r="A28" s="27"/>
      <c r="B28" s="27"/>
      <c r="C28" s="27"/>
      <c r="D28" s="10" t="s">
        <v>64</v>
      </c>
      <c r="E28" s="10"/>
      <c r="F28" s="10">
        <v>2022.12</v>
      </c>
      <c r="G28" s="10"/>
      <c r="H28" s="10"/>
      <c r="I28" s="10" t="s">
        <v>65</v>
      </c>
      <c r="J28" s="10"/>
      <c r="K28" s="10">
        <v>2022.12</v>
      </c>
      <c r="L28" s="82"/>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15" t="s">
        <v>317</v>
      </c>
      <c r="E32" s="16"/>
      <c r="F32" s="48"/>
      <c r="G32" s="15" t="s">
        <v>317</v>
      </c>
      <c r="H32" s="16"/>
      <c r="I32" s="48"/>
      <c r="J32" s="11"/>
      <c r="K32" s="13"/>
      <c r="L32" s="10"/>
    </row>
    <row r="33" s="3" customFormat="1" ht="76" customHeight="1" spans="1:12">
      <c r="A33" s="10"/>
      <c r="B33" s="11" t="s">
        <v>74</v>
      </c>
      <c r="C33" s="13"/>
      <c r="D33" s="36" t="s">
        <v>318</v>
      </c>
      <c r="E33" s="37"/>
      <c r="F33" s="38"/>
      <c r="G33" s="36" t="s">
        <v>318</v>
      </c>
      <c r="H33" s="37"/>
      <c r="I33" s="38"/>
      <c r="J33" s="36"/>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319</v>
      </c>
      <c r="F36" s="19"/>
      <c r="G36" s="19"/>
      <c r="H36" s="19"/>
      <c r="I36" s="10" t="s">
        <v>320</v>
      </c>
      <c r="J36" s="10" t="s">
        <v>320</v>
      </c>
      <c r="K36" s="10"/>
      <c r="L36" s="10"/>
    </row>
    <row r="37" s="3" customFormat="1" ht="26" customHeight="1" spans="1:12">
      <c r="A37" s="10"/>
      <c r="B37" s="10"/>
      <c r="C37" s="10"/>
      <c r="D37" s="10" t="s">
        <v>89</v>
      </c>
      <c r="E37" s="19" t="s">
        <v>321</v>
      </c>
      <c r="F37" s="19"/>
      <c r="G37" s="19"/>
      <c r="H37" s="19"/>
      <c r="I37" s="10" t="s">
        <v>91</v>
      </c>
      <c r="J37" s="10" t="s">
        <v>91</v>
      </c>
      <c r="K37" s="32"/>
      <c r="L37" s="32"/>
    </row>
    <row r="38" s="3" customFormat="1" ht="26" customHeight="1" spans="1:12">
      <c r="A38" s="10"/>
      <c r="B38" s="10"/>
      <c r="C38" s="10"/>
      <c r="D38" s="10" t="s">
        <v>92</v>
      </c>
      <c r="E38" s="19" t="s">
        <v>322</v>
      </c>
      <c r="F38" s="19"/>
      <c r="G38" s="19"/>
      <c r="H38" s="19"/>
      <c r="I38" s="32" t="s">
        <v>93</v>
      </c>
      <c r="J38" s="32" t="s">
        <v>93</v>
      </c>
      <c r="K38" s="32"/>
      <c r="L38" s="32"/>
    </row>
    <row r="39" s="3" customFormat="1" ht="26" customHeight="1" spans="1:12">
      <c r="A39" s="10"/>
      <c r="B39" s="10"/>
      <c r="C39" s="10"/>
      <c r="D39" s="10" t="s">
        <v>94</v>
      </c>
      <c r="E39" s="19" t="s">
        <v>95</v>
      </c>
      <c r="F39" s="19"/>
      <c r="G39" s="19"/>
      <c r="H39" s="19"/>
      <c r="I39" s="32" t="s">
        <v>323</v>
      </c>
      <c r="J39" s="32" t="s">
        <v>323</v>
      </c>
      <c r="K39" s="60"/>
      <c r="L39" s="60"/>
    </row>
    <row r="40" s="3" customFormat="1" ht="26" customHeight="1" spans="1:12">
      <c r="A40" s="10"/>
      <c r="B40" s="10" t="s">
        <v>97</v>
      </c>
      <c r="C40" s="10"/>
      <c r="D40" s="10" t="s">
        <v>98</v>
      </c>
      <c r="E40" s="19"/>
      <c r="F40" s="19"/>
      <c r="G40" s="19"/>
      <c r="H40" s="19"/>
      <c r="I40" s="10"/>
      <c r="J40" s="10"/>
      <c r="K40" s="10"/>
      <c r="L40" s="10"/>
    </row>
    <row r="41" s="3" customFormat="1" ht="26" customHeight="1" spans="1:12">
      <c r="A41" s="10"/>
      <c r="B41" s="10"/>
      <c r="C41" s="10"/>
      <c r="D41" s="10" t="s">
        <v>99</v>
      </c>
      <c r="E41" s="40" t="s">
        <v>324</v>
      </c>
      <c r="F41" s="40"/>
      <c r="G41" s="40"/>
      <c r="H41" s="40"/>
      <c r="I41" s="10" t="s">
        <v>91</v>
      </c>
      <c r="J41" s="10" t="s">
        <v>91</v>
      </c>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19" t="s">
        <v>324</v>
      </c>
      <c r="F43" s="19"/>
      <c r="G43" s="19"/>
      <c r="H43" s="19"/>
      <c r="I43" s="10" t="s">
        <v>91</v>
      </c>
      <c r="J43" s="10" t="s">
        <v>91</v>
      </c>
      <c r="K43" s="10"/>
      <c r="L43" s="10"/>
    </row>
    <row r="44" s="3" customFormat="1" ht="26" customHeight="1" spans="1:12">
      <c r="A44" s="10"/>
      <c r="B44" s="10" t="s">
        <v>104</v>
      </c>
      <c r="C44" s="10"/>
      <c r="D44" s="10" t="s">
        <v>105</v>
      </c>
      <c r="E44" s="19" t="s">
        <v>325</v>
      </c>
      <c r="F44" s="19"/>
      <c r="G44" s="19"/>
      <c r="H44" s="19"/>
      <c r="I44" s="10" t="s">
        <v>170</v>
      </c>
      <c r="J44" s="10" t="s">
        <v>151</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A22" workbookViewId="0">
      <selection activeCell="F15" sqref="F15:K15"/>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326</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327</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328</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22" t="s">
        <v>329</v>
      </c>
      <c r="E18" s="23"/>
      <c r="F18" s="22" t="s">
        <v>39</v>
      </c>
      <c r="G18" s="23"/>
      <c r="H18" s="22" t="s">
        <v>329</v>
      </c>
      <c r="I18" s="23"/>
      <c r="J18" s="55" t="s">
        <v>41</v>
      </c>
      <c r="K18" s="10" t="s">
        <v>42</v>
      </c>
      <c r="L18" s="40"/>
    </row>
    <row r="19" s="3" customFormat="1" ht="32" customHeight="1" spans="1:12">
      <c r="A19" s="10"/>
      <c r="B19" s="24" t="s">
        <v>45</v>
      </c>
      <c r="C19" s="25"/>
      <c r="D19" s="22" t="s">
        <v>329</v>
      </c>
      <c r="E19" s="23"/>
      <c r="F19" s="22" t="s">
        <v>39</v>
      </c>
      <c r="G19" s="23"/>
      <c r="H19" s="22" t="s">
        <v>329</v>
      </c>
      <c r="I19" s="23"/>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666000</v>
      </c>
      <c r="E23" s="10">
        <v>1.2</v>
      </c>
      <c r="F23" s="10">
        <v>666000</v>
      </c>
      <c r="G23" s="32">
        <v>1</v>
      </c>
      <c r="H23" s="10"/>
      <c r="I23" s="10">
        <v>666000</v>
      </c>
      <c r="J23" s="32">
        <v>1</v>
      </c>
      <c r="K23" s="10">
        <v>0</v>
      </c>
      <c r="L23" s="10"/>
    </row>
    <row r="24" s="3" customFormat="1" ht="26" customHeight="1" spans="1:12">
      <c r="A24" s="10"/>
      <c r="B24" s="27">
        <v>1</v>
      </c>
      <c r="C24" s="31"/>
      <c r="D24" s="10"/>
      <c r="E24" s="10"/>
      <c r="F24" s="10"/>
      <c r="G24" s="10"/>
      <c r="H24" s="10">
        <v>1.21</v>
      </c>
      <c r="I24" s="10">
        <v>666000</v>
      </c>
      <c r="J24" s="32">
        <v>1</v>
      </c>
      <c r="K24" s="10">
        <v>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15" t="s">
        <v>330</v>
      </c>
      <c r="E32" s="16"/>
      <c r="F32" s="48"/>
      <c r="G32" s="15" t="s">
        <v>330</v>
      </c>
      <c r="H32" s="16"/>
      <c r="I32" s="48"/>
      <c r="J32" s="11"/>
      <c r="K32" s="13"/>
      <c r="L32" s="10"/>
    </row>
    <row r="33" s="3" customFormat="1" ht="76" customHeight="1" spans="1:12">
      <c r="A33" s="10"/>
      <c r="B33" s="11" t="s">
        <v>74</v>
      </c>
      <c r="C33" s="13"/>
      <c r="D33" s="36" t="s">
        <v>330</v>
      </c>
      <c r="E33" s="37"/>
      <c r="F33" s="38"/>
      <c r="G33" s="36" t="s">
        <v>330</v>
      </c>
      <c r="H33" s="37"/>
      <c r="I33" s="38"/>
      <c r="J33" s="36"/>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331</v>
      </c>
      <c r="F36" s="19"/>
      <c r="G36" s="19"/>
      <c r="H36" s="19"/>
      <c r="I36" s="10" t="s">
        <v>332</v>
      </c>
      <c r="J36" s="10" t="s">
        <v>333</v>
      </c>
      <c r="K36" s="10"/>
      <c r="L36" s="10"/>
    </row>
    <row r="37" s="3" customFormat="1" ht="26" customHeight="1" spans="1:12">
      <c r="A37" s="10"/>
      <c r="B37" s="10"/>
      <c r="C37" s="10"/>
      <c r="D37" s="10" t="s">
        <v>89</v>
      </c>
      <c r="E37" s="19" t="s">
        <v>334</v>
      </c>
      <c r="F37" s="19"/>
      <c r="G37" s="19"/>
      <c r="H37" s="19"/>
      <c r="I37" s="10" t="s">
        <v>91</v>
      </c>
      <c r="J37" s="10" t="s">
        <v>91</v>
      </c>
      <c r="K37" s="32"/>
      <c r="L37" s="32"/>
    </row>
    <row r="38" s="3" customFormat="1" ht="26" customHeight="1" spans="1:12">
      <c r="A38" s="10"/>
      <c r="B38" s="10"/>
      <c r="C38" s="10"/>
      <c r="D38" s="10" t="s">
        <v>92</v>
      </c>
      <c r="E38" s="19" t="s">
        <v>322</v>
      </c>
      <c r="F38" s="19"/>
      <c r="G38" s="19"/>
      <c r="H38" s="19"/>
      <c r="I38" s="32" t="s">
        <v>93</v>
      </c>
      <c r="J38" s="32" t="s">
        <v>93</v>
      </c>
      <c r="K38" s="32"/>
      <c r="L38" s="32"/>
    </row>
    <row r="39" s="3" customFormat="1" ht="26" customHeight="1" spans="1:12">
      <c r="A39" s="10"/>
      <c r="B39" s="10"/>
      <c r="C39" s="10"/>
      <c r="D39" s="10" t="s">
        <v>94</v>
      </c>
      <c r="E39" s="19" t="s">
        <v>95</v>
      </c>
      <c r="F39" s="19"/>
      <c r="G39" s="19"/>
      <c r="H39" s="19"/>
      <c r="I39" s="81" t="s">
        <v>328</v>
      </c>
      <c r="J39" s="81" t="s">
        <v>328</v>
      </c>
      <c r="K39" s="60"/>
      <c r="L39" s="60"/>
    </row>
    <row r="40" s="3" customFormat="1" ht="26" customHeight="1" spans="1:12">
      <c r="A40" s="10"/>
      <c r="B40" s="10" t="s">
        <v>97</v>
      </c>
      <c r="C40" s="10"/>
      <c r="D40" s="10" t="s">
        <v>98</v>
      </c>
      <c r="E40" s="19"/>
      <c r="F40" s="19"/>
      <c r="G40" s="19"/>
      <c r="H40" s="19"/>
      <c r="I40" s="10"/>
      <c r="J40" s="92"/>
      <c r="K40" s="10"/>
      <c r="L40" s="10"/>
    </row>
    <row r="41" s="3" customFormat="1" ht="26" customHeight="1" spans="1:12">
      <c r="A41" s="10"/>
      <c r="B41" s="10"/>
      <c r="C41" s="10"/>
      <c r="D41" s="10" t="s">
        <v>99</v>
      </c>
      <c r="E41" s="40" t="s">
        <v>334</v>
      </c>
      <c r="F41" s="40"/>
      <c r="G41" s="40"/>
      <c r="H41" s="40"/>
      <c r="I41" s="10" t="s">
        <v>91</v>
      </c>
      <c r="J41" s="10" t="s">
        <v>91</v>
      </c>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19" t="s">
        <v>334</v>
      </c>
      <c r="F43" s="19"/>
      <c r="G43" s="19"/>
      <c r="H43" s="19"/>
      <c r="I43" s="10" t="s">
        <v>91</v>
      </c>
      <c r="J43" s="10" t="s">
        <v>91</v>
      </c>
      <c r="K43" s="10"/>
      <c r="L43" s="10"/>
    </row>
    <row r="44" s="3" customFormat="1" ht="26" customHeight="1" spans="1:12">
      <c r="A44" s="10"/>
      <c r="B44" s="10" t="s">
        <v>104</v>
      </c>
      <c r="C44" s="10"/>
      <c r="D44" s="10" t="s">
        <v>105</v>
      </c>
      <c r="E44" s="19" t="s">
        <v>335</v>
      </c>
      <c r="F44" s="19"/>
      <c r="G44" s="19"/>
      <c r="H44" s="19"/>
      <c r="I44" s="10" t="s">
        <v>170</v>
      </c>
      <c r="J44" s="10" t="s">
        <v>151</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A13" workbookViewId="0">
      <selection activeCell="D10" sqref="D10:K10"/>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336</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337</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338</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22" t="s">
        <v>339</v>
      </c>
      <c r="E18" s="23"/>
      <c r="F18" s="22" t="s">
        <v>39</v>
      </c>
      <c r="G18" s="23"/>
      <c r="H18" s="22" t="s">
        <v>340</v>
      </c>
      <c r="I18" s="23"/>
      <c r="J18" s="55" t="s">
        <v>41</v>
      </c>
      <c r="K18" s="10" t="s">
        <v>42</v>
      </c>
      <c r="L18" s="40"/>
    </row>
    <row r="19" s="3" customFormat="1" ht="32" customHeight="1" spans="1:12">
      <c r="A19" s="10"/>
      <c r="B19" s="24" t="s">
        <v>45</v>
      </c>
      <c r="C19" s="25"/>
      <c r="D19" s="22" t="s">
        <v>341</v>
      </c>
      <c r="E19" s="23"/>
      <c r="F19" s="22" t="s">
        <v>39</v>
      </c>
      <c r="G19" s="23"/>
      <c r="H19" s="22" t="s">
        <v>341</v>
      </c>
      <c r="I19" s="23"/>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75000</v>
      </c>
      <c r="E23" s="10">
        <v>1.2</v>
      </c>
      <c r="F23" s="10">
        <v>75000</v>
      </c>
      <c r="G23" s="32">
        <v>1</v>
      </c>
      <c r="H23" s="10"/>
      <c r="I23" s="10">
        <v>54930</v>
      </c>
      <c r="J23" s="76">
        <f>I23/F23</f>
        <v>0.7324</v>
      </c>
      <c r="K23" s="10">
        <f>F23-I23</f>
        <v>20070</v>
      </c>
      <c r="L23" s="10"/>
    </row>
    <row r="24" s="3" customFormat="1" ht="26" customHeight="1" spans="1:12">
      <c r="A24" s="10"/>
      <c r="B24" s="27">
        <v>1</v>
      </c>
      <c r="C24" s="31"/>
      <c r="D24" s="10"/>
      <c r="E24" s="10"/>
      <c r="F24" s="10"/>
      <c r="G24" s="10"/>
      <c r="H24" s="10">
        <v>5.26</v>
      </c>
      <c r="I24" s="10">
        <v>54930</v>
      </c>
      <c r="J24" s="76">
        <f>I24/F23</f>
        <v>0.7324</v>
      </c>
      <c r="K24" s="10">
        <f>F23-I24</f>
        <v>20070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11" t="s">
        <v>342</v>
      </c>
      <c r="E32" s="12"/>
      <c r="F32" s="13"/>
      <c r="G32" s="11" t="s">
        <v>342</v>
      </c>
      <c r="H32" s="12"/>
      <c r="I32" s="13"/>
      <c r="J32" s="11"/>
      <c r="K32" s="13"/>
      <c r="L32" s="10"/>
    </row>
    <row r="33" s="3" customFormat="1" ht="76" customHeight="1" spans="1:12">
      <c r="A33" s="10"/>
      <c r="B33" s="11" t="s">
        <v>74</v>
      </c>
      <c r="C33" s="13"/>
      <c r="D33" s="36"/>
      <c r="E33" s="37"/>
      <c r="F33" s="38"/>
      <c r="G33" s="36"/>
      <c r="H33" s="37"/>
      <c r="I33" s="38"/>
      <c r="J33" s="36"/>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343</v>
      </c>
      <c r="F36" s="19"/>
      <c r="G36" s="19"/>
      <c r="H36" s="19"/>
      <c r="I36" s="10" t="s">
        <v>344</v>
      </c>
      <c r="J36" s="10" t="s">
        <v>344</v>
      </c>
      <c r="K36" s="10"/>
      <c r="L36" s="10"/>
    </row>
    <row r="37" s="3" customFormat="1" ht="26" customHeight="1" spans="1:12">
      <c r="A37" s="10"/>
      <c r="B37" s="10"/>
      <c r="C37" s="10"/>
      <c r="D37" s="10" t="s">
        <v>89</v>
      </c>
      <c r="E37" s="19" t="s">
        <v>345</v>
      </c>
      <c r="F37" s="19"/>
      <c r="G37" s="19"/>
      <c r="H37" s="19"/>
      <c r="I37" s="32" t="s">
        <v>346</v>
      </c>
      <c r="J37" s="32" t="s">
        <v>346</v>
      </c>
      <c r="K37" s="32"/>
      <c r="L37" s="32"/>
    </row>
    <row r="38" s="3" customFormat="1" ht="26" customHeight="1" spans="1:12">
      <c r="A38" s="10"/>
      <c r="B38" s="10"/>
      <c r="C38" s="10"/>
      <c r="D38" s="10" t="s">
        <v>92</v>
      </c>
      <c r="E38" s="19" t="s">
        <v>347</v>
      </c>
      <c r="F38" s="19"/>
      <c r="G38" s="19"/>
      <c r="H38" s="19"/>
      <c r="I38" s="32" t="s">
        <v>93</v>
      </c>
      <c r="J38" s="32" t="s">
        <v>93</v>
      </c>
      <c r="K38" s="32"/>
      <c r="L38" s="32"/>
    </row>
    <row r="39" s="3" customFormat="1" ht="26" customHeight="1" spans="1:12">
      <c r="A39" s="10"/>
      <c r="B39" s="10"/>
      <c r="C39" s="10"/>
      <c r="D39" s="10" t="s">
        <v>94</v>
      </c>
      <c r="E39" s="19" t="s">
        <v>348</v>
      </c>
      <c r="F39" s="19"/>
      <c r="G39" s="19"/>
      <c r="H39" s="19"/>
      <c r="I39" s="32" t="s">
        <v>349</v>
      </c>
      <c r="J39" s="32" t="s">
        <v>349</v>
      </c>
      <c r="K39" s="60"/>
      <c r="L39" s="60"/>
    </row>
    <row r="40" s="3" customFormat="1" ht="26" customHeight="1" spans="1:12">
      <c r="A40" s="10"/>
      <c r="B40" s="10" t="s">
        <v>97</v>
      </c>
      <c r="C40" s="10"/>
      <c r="D40" s="10" t="s">
        <v>98</v>
      </c>
      <c r="E40" s="19"/>
      <c r="F40" s="19"/>
      <c r="G40" s="19"/>
      <c r="H40" s="19"/>
      <c r="I40" s="10"/>
      <c r="J40" s="10"/>
      <c r="K40" s="10"/>
      <c r="L40" s="10"/>
    </row>
    <row r="41" s="3" customFormat="1" ht="26" customHeight="1" spans="1:12">
      <c r="A41" s="10"/>
      <c r="B41" s="10"/>
      <c r="C41" s="10"/>
      <c r="D41" s="10" t="s">
        <v>99</v>
      </c>
      <c r="E41" s="40" t="s">
        <v>350</v>
      </c>
      <c r="F41" s="40"/>
      <c r="G41" s="40"/>
      <c r="H41" s="40"/>
      <c r="I41" s="10" t="s">
        <v>351</v>
      </c>
      <c r="J41" s="10" t="s">
        <v>351</v>
      </c>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19" t="s">
        <v>352</v>
      </c>
      <c r="F43" s="19"/>
      <c r="G43" s="19"/>
      <c r="H43" s="19"/>
      <c r="I43" s="10" t="s">
        <v>91</v>
      </c>
      <c r="J43" s="10" t="s">
        <v>91</v>
      </c>
      <c r="K43" s="10"/>
      <c r="L43" s="10"/>
    </row>
    <row r="44" s="3" customFormat="1" ht="26" customHeight="1" spans="1:12">
      <c r="A44" s="10"/>
      <c r="B44" s="10" t="s">
        <v>104</v>
      </c>
      <c r="C44" s="10"/>
      <c r="D44" s="10" t="s">
        <v>105</v>
      </c>
      <c r="E44" s="19" t="s">
        <v>353</v>
      </c>
      <c r="F44" s="19"/>
      <c r="G44" s="19"/>
      <c r="H44" s="19"/>
      <c r="I44" s="10" t="s">
        <v>107</v>
      </c>
      <c r="J44" s="10" t="s">
        <v>107</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4"/>
  <sheetViews>
    <sheetView view="pageBreakPreview" zoomScaleNormal="100" zoomScaleSheetLayoutView="100" topLeftCell="A13" workbookViewId="0">
      <selection activeCell="G6" sqref="G6"/>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354</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355</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356</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357</v>
      </c>
      <c r="E18" s="10"/>
      <c r="F18" s="10" t="s">
        <v>39</v>
      </c>
      <c r="G18" s="10"/>
      <c r="H18" s="10" t="s">
        <v>357</v>
      </c>
      <c r="I18" s="10"/>
      <c r="J18" s="55" t="s">
        <v>41</v>
      </c>
      <c r="K18" s="10" t="s">
        <v>42</v>
      </c>
      <c r="L18" s="40"/>
    </row>
    <row r="19" s="3" customFormat="1" ht="32" customHeight="1" spans="1:12">
      <c r="A19" s="10"/>
      <c r="B19" s="24" t="s">
        <v>45</v>
      </c>
      <c r="C19" s="25"/>
      <c r="D19" s="10" t="s">
        <v>357</v>
      </c>
      <c r="E19" s="10"/>
      <c r="F19" s="10" t="s">
        <v>39</v>
      </c>
      <c r="G19" s="10"/>
      <c r="H19" s="10" t="s">
        <v>357</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200000</v>
      </c>
      <c r="E23" s="10">
        <v>1.2</v>
      </c>
      <c r="F23" s="10">
        <v>200000</v>
      </c>
      <c r="G23" s="32">
        <v>1</v>
      </c>
      <c r="H23" s="10"/>
      <c r="I23" s="10">
        <v>200000</v>
      </c>
      <c r="J23" s="76">
        <f>I23/F23</f>
        <v>1</v>
      </c>
      <c r="K23" s="10">
        <f>F23-I23</f>
        <v>0</v>
      </c>
      <c r="L23" s="10"/>
    </row>
    <row r="24" s="3" customFormat="1" ht="26" customHeight="1" spans="1:12">
      <c r="A24" s="10"/>
      <c r="B24" s="27">
        <v>1</v>
      </c>
      <c r="C24" s="31"/>
      <c r="D24" s="10"/>
      <c r="E24" s="10"/>
      <c r="F24" s="10"/>
      <c r="G24" s="10"/>
      <c r="H24" s="10">
        <v>8.11</v>
      </c>
      <c r="I24" s="10">
        <v>100000</v>
      </c>
      <c r="J24" s="76">
        <f>I24/F23</f>
        <v>0.5</v>
      </c>
      <c r="K24" s="10">
        <f>F23-I24</f>
        <v>100000</v>
      </c>
      <c r="L24" s="10"/>
    </row>
    <row r="25" s="3" customFormat="1" ht="26" customHeight="1" spans="1:12">
      <c r="A25" s="10"/>
      <c r="B25" s="27">
        <v>2</v>
      </c>
      <c r="C25" s="31"/>
      <c r="D25" s="10"/>
      <c r="E25" s="10"/>
      <c r="F25" s="10"/>
      <c r="G25" s="10"/>
      <c r="H25" s="10">
        <v>12.12</v>
      </c>
      <c r="I25" s="10">
        <v>100000</v>
      </c>
      <c r="J25" s="76">
        <f>I25/F23</f>
        <v>0.5</v>
      </c>
      <c r="K25" s="10">
        <f>F23-I25</f>
        <v>100000</v>
      </c>
      <c r="L25" s="10"/>
    </row>
    <row r="26" s="3" customFormat="1" ht="26" customHeight="1" spans="1:12">
      <c r="A26" s="10"/>
      <c r="B26" s="16" t="s">
        <v>59</v>
      </c>
      <c r="C26" s="16"/>
      <c r="D26" s="16"/>
      <c r="E26" s="16"/>
      <c r="F26" s="16"/>
      <c r="G26" s="16"/>
      <c r="H26" s="16"/>
      <c r="I26" s="16"/>
      <c r="J26" s="16"/>
      <c r="K26" s="48"/>
      <c r="L26" s="10"/>
    </row>
    <row r="27" s="3" customFormat="1" ht="26" customHeight="1" spans="1:12">
      <c r="A27" s="33" t="s">
        <v>60</v>
      </c>
      <c r="B27" s="34"/>
      <c r="C27" s="34"/>
      <c r="D27" s="34"/>
      <c r="E27" s="34"/>
      <c r="F27" s="34"/>
      <c r="G27" s="34"/>
      <c r="H27" s="34"/>
      <c r="I27" s="34"/>
      <c r="J27" s="34"/>
      <c r="K27" s="57"/>
      <c r="L27" s="27"/>
    </row>
    <row r="28" s="3" customFormat="1" ht="26" customHeight="1" spans="1:12">
      <c r="A28" s="27" t="s">
        <v>61</v>
      </c>
      <c r="B28" s="27"/>
      <c r="C28" s="27"/>
      <c r="D28" s="10" t="s">
        <v>62</v>
      </c>
      <c r="E28" s="10"/>
      <c r="F28" s="10">
        <v>2022.01</v>
      </c>
      <c r="G28" s="10"/>
      <c r="H28" s="10"/>
      <c r="I28" s="10" t="s">
        <v>63</v>
      </c>
      <c r="J28" s="10"/>
      <c r="K28" s="10">
        <v>2022.01</v>
      </c>
      <c r="L28" s="10"/>
    </row>
    <row r="29" s="3" customFormat="1" ht="26" customHeight="1" spans="1:12">
      <c r="A29" s="27"/>
      <c r="B29" s="27"/>
      <c r="C29" s="27"/>
      <c r="D29" s="10" t="s">
        <v>64</v>
      </c>
      <c r="E29" s="10"/>
      <c r="F29" s="10">
        <v>2022.12</v>
      </c>
      <c r="G29" s="10"/>
      <c r="H29" s="10"/>
      <c r="I29" s="10" t="s">
        <v>65</v>
      </c>
      <c r="J29" s="10"/>
      <c r="K29" s="10">
        <v>2022.12</v>
      </c>
      <c r="L29" s="10"/>
    </row>
    <row r="30" s="3" customFormat="1" ht="43" customHeight="1" spans="1:12">
      <c r="A30" s="27"/>
      <c r="B30" s="27"/>
      <c r="C30" s="27"/>
      <c r="D30" s="10" t="s">
        <v>66</v>
      </c>
      <c r="E30" s="10"/>
      <c r="F30" s="10"/>
      <c r="G30" s="10"/>
      <c r="H30" s="10"/>
      <c r="I30" s="10"/>
      <c r="J30" s="10"/>
      <c r="K30" s="10"/>
      <c r="L30" s="10"/>
    </row>
    <row r="31" s="3" customFormat="1" ht="26" customHeight="1" spans="1:12">
      <c r="A31" s="35" t="s">
        <v>67</v>
      </c>
      <c r="B31" s="35"/>
      <c r="C31" s="35"/>
      <c r="D31" s="35"/>
      <c r="E31" s="35"/>
      <c r="F31" s="35"/>
      <c r="G31" s="35"/>
      <c r="H31" s="35"/>
      <c r="I31" s="35"/>
      <c r="J31" s="35"/>
      <c r="K31" s="35"/>
      <c r="L31" s="58"/>
    </row>
    <row r="32" s="3" customFormat="1" ht="26" customHeight="1" spans="1:12">
      <c r="A32" s="10" t="s">
        <v>68</v>
      </c>
      <c r="B32" s="10" t="s">
        <v>69</v>
      </c>
      <c r="C32" s="10"/>
      <c r="D32" s="10"/>
      <c r="E32" s="10"/>
      <c r="F32" s="10"/>
      <c r="G32" s="11" t="s">
        <v>70</v>
      </c>
      <c r="H32" s="12"/>
      <c r="I32" s="13"/>
      <c r="J32" s="11" t="s">
        <v>71</v>
      </c>
      <c r="K32" s="13"/>
      <c r="L32" s="10"/>
    </row>
    <row r="33" s="3" customFormat="1" ht="55" customHeight="1" spans="1:12">
      <c r="A33" s="10"/>
      <c r="B33" s="11" t="s">
        <v>72</v>
      </c>
      <c r="C33" s="13"/>
      <c r="D33" s="11" t="s">
        <v>358</v>
      </c>
      <c r="E33" s="12"/>
      <c r="F33" s="13"/>
      <c r="G33" s="11" t="s">
        <v>358</v>
      </c>
      <c r="H33" s="12"/>
      <c r="I33" s="13"/>
      <c r="J33" s="11"/>
      <c r="K33" s="13"/>
      <c r="L33" s="10"/>
    </row>
    <row r="34" s="3" customFormat="1" ht="76" customHeight="1" spans="1:12">
      <c r="A34" s="10"/>
      <c r="B34" s="11" t="s">
        <v>74</v>
      </c>
      <c r="C34" s="13"/>
      <c r="D34" s="36"/>
      <c r="E34" s="37"/>
      <c r="F34" s="38"/>
      <c r="G34" s="36"/>
      <c r="H34" s="37"/>
      <c r="I34" s="38"/>
      <c r="J34" s="36"/>
      <c r="K34" s="38"/>
      <c r="L34" s="59"/>
    </row>
    <row r="35" s="3" customFormat="1" ht="26" customHeight="1" spans="1:12">
      <c r="A35" s="15" t="s">
        <v>76</v>
      </c>
      <c r="B35" s="16"/>
      <c r="C35" s="16"/>
      <c r="D35" s="16"/>
      <c r="E35" s="16"/>
      <c r="F35" s="16"/>
      <c r="G35" s="16"/>
      <c r="H35" s="16"/>
      <c r="I35" s="16"/>
      <c r="J35" s="16"/>
      <c r="K35" s="48"/>
      <c r="L35" s="10"/>
    </row>
    <row r="36" s="3" customFormat="1" ht="26" customHeight="1" spans="1:12">
      <c r="A36" s="10" t="s">
        <v>77</v>
      </c>
      <c r="B36" s="10" t="s">
        <v>78</v>
      </c>
      <c r="C36" s="10"/>
      <c r="D36" s="10" t="s">
        <v>79</v>
      </c>
      <c r="E36" s="10" t="s">
        <v>80</v>
      </c>
      <c r="F36" s="10"/>
      <c r="G36" s="10"/>
      <c r="H36" s="10"/>
      <c r="I36" s="10" t="s">
        <v>81</v>
      </c>
      <c r="J36" s="10" t="s">
        <v>82</v>
      </c>
      <c r="K36" s="10" t="s">
        <v>83</v>
      </c>
      <c r="L36" s="10"/>
    </row>
    <row r="37" s="3" customFormat="1" ht="26" customHeight="1" spans="1:12">
      <c r="A37" s="10"/>
      <c r="B37" s="10" t="s">
        <v>84</v>
      </c>
      <c r="C37" s="10"/>
      <c r="D37" s="10" t="s">
        <v>85</v>
      </c>
      <c r="E37" s="19" t="s">
        <v>359</v>
      </c>
      <c r="F37" s="19"/>
      <c r="G37" s="19"/>
      <c r="H37" s="19"/>
      <c r="I37" s="10" t="s">
        <v>210</v>
      </c>
      <c r="J37" s="10" t="s">
        <v>210</v>
      </c>
      <c r="K37" s="10"/>
      <c r="L37" s="10"/>
    </row>
    <row r="38" s="3" customFormat="1" ht="26" customHeight="1" spans="1:12">
      <c r="A38" s="10"/>
      <c r="B38" s="10"/>
      <c r="C38" s="10"/>
      <c r="D38" s="10" t="s">
        <v>89</v>
      </c>
      <c r="E38" s="19" t="s">
        <v>360</v>
      </c>
      <c r="F38" s="19"/>
      <c r="G38" s="19"/>
      <c r="H38" s="19"/>
      <c r="I38" s="10" t="s">
        <v>346</v>
      </c>
      <c r="J38" s="10" t="s">
        <v>346</v>
      </c>
      <c r="K38" s="32"/>
      <c r="L38" s="32"/>
    </row>
    <row r="39" s="3" customFormat="1" ht="26" customHeight="1" spans="1:12">
      <c r="A39" s="10"/>
      <c r="B39" s="10"/>
      <c r="C39" s="10"/>
      <c r="D39" s="10" t="s">
        <v>92</v>
      </c>
      <c r="E39" s="19" t="s">
        <v>322</v>
      </c>
      <c r="F39" s="19"/>
      <c r="G39" s="19"/>
      <c r="H39" s="19"/>
      <c r="I39" s="32" t="s">
        <v>93</v>
      </c>
      <c r="J39" s="32" t="s">
        <v>93</v>
      </c>
      <c r="K39" s="32"/>
      <c r="L39" s="32"/>
    </row>
    <row r="40" s="3" customFormat="1" ht="26" customHeight="1" spans="1:12">
      <c r="A40" s="10"/>
      <c r="B40" s="10"/>
      <c r="C40" s="10"/>
      <c r="D40" s="10" t="s">
        <v>94</v>
      </c>
      <c r="E40" s="19" t="s">
        <v>95</v>
      </c>
      <c r="F40" s="19"/>
      <c r="G40" s="19"/>
      <c r="H40" s="19"/>
      <c r="I40" s="32" t="s">
        <v>356</v>
      </c>
      <c r="J40" s="32" t="s">
        <v>356</v>
      </c>
      <c r="K40" s="60"/>
      <c r="L40" s="60"/>
    </row>
    <row r="41" s="3" customFormat="1" ht="26" customHeight="1" spans="1:12">
      <c r="A41" s="10"/>
      <c r="B41" s="10" t="s">
        <v>97</v>
      </c>
      <c r="C41" s="10"/>
      <c r="D41" s="10" t="s">
        <v>98</v>
      </c>
      <c r="E41" s="19"/>
      <c r="F41" s="19"/>
      <c r="G41" s="19"/>
      <c r="H41" s="19"/>
      <c r="I41" s="10"/>
      <c r="J41" s="10"/>
      <c r="K41" s="10"/>
      <c r="L41" s="10"/>
    </row>
    <row r="42" s="3" customFormat="1" ht="26" customHeight="1" spans="1:12">
      <c r="A42" s="10"/>
      <c r="B42" s="10"/>
      <c r="C42" s="10"/>
      <c r="D42" s="10" t="s">
        <v>99</v>
      </c>
      <c r="E42" s="40" t="s">
        <v>361</v>
      </c>
      <c r="F42" s="40"/>
      <c r="G42" s="40"/>
      <c r="H42" s="40"/>
      <c r="I42" s="10" t="s">
        <v>91</v>
      </c>
      <c r="J42" s="10" t="s">
        <v>91</v>
      </c>
      <c r="K42" s="10"/>
      <c r="L42" s="10"/>
    </row>
    <row r="43" s="3" customFormat="1" ht="26" customHeight="1" spans="1:12">
      <c r="A43" s="10"/>
      <c r="B43" s="10"/>
      <c r="C43" s="10"/>
      <c r="D43" s="10" t="s">
        <v>101</v>
      </c>
      <c r="E43" s="19"/>
      <c r="F43" s="19"/>
      <c r="G43" s="19"/>
      <c r="H43" s="19"/>
      <c r="I43" s="10"/>
      <c r="J43" s="10"/>
      <c r="K43" s="10"/>
      <c r="L43" s="10"/>
    </row>
    <row r="44" s="3" customFormat="1" ht="26" customHeight="1" spans="1:12">
      <c r="A44" s="10"/>
      <c r="B44" s="10"/>
      <c r="C44" s="10"/>
      <c r="D44" s="10" t="s">
        <v>102</v>
      </c>
      <c r="E44" s="19" t="s">
        <v>362</v>
      </c>
      <c r="F44" s="19"/>
      <c r="G44" s="19"/>
      <c r="H44" s="19"/>
      <c r="I44" s="10" t="s">
        <v>148</v>
      </c>
      <c r="J44" s="10" t="s">
        <v>148</v>
      </c>
      <c r="K44" s="10"/>
      <c r="L44" s="10"/>
    </row>
    <row r="45" s="3" customFormat="1" ht="26" customHeight="1" spans="1:12">
      <c r="A45" s="10"/>
      <c r="B45" s="10" t="s">
        <v>104</v>
      </c>
      <c r="C45" s="10"/>
      <c r="D45" s="10" t="s">
        <v>105</v>
      </c>
      <c r="E45" s="19" t="s">
        <v>325</v>
      </c>
      <c r="F45" s="19"/>
      <c r="G45" s="19"/>
      <c r="H45" s="19"/>
      <c r="I45" s="10" t="s">
        <v>170</v>
      </c>
      <c r="J45" s="10" t="s">
        <v>151</v>
      </c>
      <c r="K45" s="32"/>
      <c r="L45" s="32"/>
    </row>
    <row r="46" s="66" customFormat="1" ht="27" customHeight="1" spans="1:12">
      <c r="A46" s="41" t="s">
        <v>108</v>
      </c>
      <c r="B46" s="41"/>
      <c r="C46" s="41"/>
      <c r="D46" s="41"/>
      <c r="E46" s="42" t="s">
        <v>109</v>
      </c>
      <c r="F46" s="42"/>
      <c r="G46" s="41"/>
      <c r="H46" s="41" t="s">
        <v>110</v>
      </c>
      <c r="I46" s="41"/>
      <c r="J46" s="41"/>
      <c r="K46" s="41"/>
      <c r="L46" s="42"/>
    </row>
    <row r="47" s="3" customFormat="1" ht="54" customHeight="1" spans="1:12">
      <c r="A47" s="43" t="s">
        <v>111</v>
      </c>
      <c r="B47" s="43"/>
      <c r="C47" s="43"/>
      <c r="D47" s="43"/>
      <c r="E47" s="43"/>
      <c r="F47" s="43"/>
      <c r="G47" s="43"/>
      <c r="H47" s="43"/>
      <c r="I47" s="43"/>
      <c r="J47" s="43"/>
      <c r="K47" s="62"/>
      <c r="L47" s="63"/>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row r="54" s="3" customFormat="1" spans="1:12">
      <c r="A54" s="74"/>
      <c r="B54" s="74"/>
      <c r="C54" s="74"/>
      <c r="D54" s="74"/>
      <c r="E54" s="74"/>
      <c r="F54" s="74"/>
      <c r="G54" s="74"/>
      <c r="H54" s="74"/>
      <c r="I54" s="74"/>
      <c r="J54" s="77"/>
      <c r="K54" s="77"/>
      <c r="L54"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6"/>
    <mergeCell ref="A32:A34"/>
    <mergeCell ref="A36:A45"/>
    <mergeCell ref="B21:B22"/>
    <mergeCell ref="C21:C22"/>
    <mergeCell ref="D21:D22"/>
    <mergeCell ref="K21:K22"/>
    <mergeCell ref="L9:L12"/>
    <mergeCell ref="B15:C16"/>
    <mergeCell ref="A28:C30"/>
    <mergeCell ref="B37:C40"/>
    <mergeCell ref="B41:C4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A13" workbookViewId="0">
      <selection activeCell="D9" sqref="D9:K9"/>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363</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364</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365</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366</v>
      </c>
      <c r="E18" s="10"/>
      <c r="F18" s="19" t="s">
        <v>39</v>
      </c>
      <c r="G18" s="19"/>
      <c r="H18" s="10" t="s">
        <v>366</v>
      </c>
      <c r="I18" s="10"/>
      <c r="J18" s="55" t="s">
        <v>41</v>
      </c>
      <c r="K18" s="10" t="s">
        <v>42</v>
      </c>
      <c r="L18" s="40"/>
    </row>
    <row r="19" s="3" customFormat="1" ht="32" customHeight="1" spans="1:12">
      <c r="A19" s="10"/>
      <c r="B19" s="24" t="s">
        <v>45</v>
      </c>
      <c r="C19" s="25"/>
      <c r="D19" s="10" t="s">
        <v>366</v>
      </c>
      <c r="E19" s="10"/>
      <c r="F19" s="19" t="s">
        <v>39</v>
      </c>
      <c r="G19" s="19"/>
      <c r="H19" s="10" t="s">
        <v>366</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50000</v>
      </c>
      <c r="E23" s="10">
        <v>1.2</v>
      </c>
      <c r="F23" s="10">
        <v>50000</v>
      </c>
      <c r="G23" s="32">
        <v>1</v>
      </c>
      <c r="H23" s="10"/>
      <c r="I23" s="10">
        <v>50000</v>
      </c>
      <c r="J23" s="32">
        <v>1</v>
      </c>
      <c r="K23" s="10">
        <v>0</v>
      </c>
      <c r="L23" s="10"/>
    </row>
    <row r="24" s="3" customFormat="1" ht="26" customHeight="1" spans="1:12">
      <c r="A24" s="10"/>
      <c r="B24" s="27">
        <v>1</v>
      </c>
      <c r="C24" s="31"/>
      <c r="D24" s="10"/>
      <c r="E24" s="10"/>
      <c r="F24" s="10"/>
      <c r="G24" s="10"/>
      <c r="H24" s="10">
        <v>11.16</v>
      </c>
      <c r="I24" s="10">
        <v>50000</v>
      </c>
      <c r="J24" s="32">
        <v>1</v>
      </c>
      <c r="K24" s="10">
        <v>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11" t="s">
        <v>367</v>
      </c>
      <c r="E32" s="12"/>
      <c r="F32" s="13"/>
      <c r="G32" s="11" t="s">
        <v>367</v>
      </c>
      <c r="H32" s="12"/>
      <c r="I32" s="13"/>
      <c r="J32" s="11"/>
      <c r="K32" s="13"/>
      <c r="L32" s="10"/>
    </row>
    <row r="33" s="3" customFormat="1" ht="76" customHeight="1" spans="1:12">
      <c r="A33" s="10"/>
      <c r="B33" s="11" t="s">
        <v>74</v>
      </c>
      <c r="C33" s="13"/>
      <c r="D33" s="36"/>
      <c r="E33" s="37"/>
      <c r="F33" s="38"/>
      <c r="G33" s="36"/>
      <c r="H33" s="37"/>
      <c r="I33" s="38"/>
      <c r="J33" s="11"/>
      <c r="K33" s="13"/>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368</v>
      </c>
      <c r="F36" s="19"/>
      <c r="G36" s="19"/>
      <c r="H36" s="19"/>
      <c r="I36" s="10" t="s">
        <v>369</v>
      </c>
      <c r="J36" s="10"/>
      <c r="K36" s="10"/>
      <c r="L36" s="10"/>
    </row>
    <row r="37" s="3" customFormat="1" ht="26" customHeight="1" spans="1:12">
      <c r="A37" s="10"/>
      <c r="B37" s="10"/>
      <c r="C37" s="10"/>
      <c r="D37" s="10" t="s">
        <v>89</v>
      </c>
      <c r="E37" s="19" t="s">
        <v>370</v>
      </c>
      <c r="F37" s="19"/>
      <c r="G37" s="19"/>
      <c r="H37" s="19"/>
      <c r="I37" s="32">
        <v>1</v>
      </c>
      <c r="J37" s="32">
        <v>1</v>
      </c>
      <c r="K37" s="32"/>
      <c r="L37" s="32"/>
    </row>
    <row r="38" s="3" customFormat="1" ht="26" customHeight="1" spans="1:12">
      <c r="A38" s="10"/>
      <c r="B38" s="10"/>
      <c r="C38" s="10"/>
      <c r="D38" s="10" t="s">
        <v>92</v>
      </c>
      <c r="E38" s="19" t="s">
        <v>371</v>
      </c>
      <c r="F38" s="19"/>
      <c r="G38" s="19"/>
      <c r="H38" s="19"/>
      <c r="I38" s="32" t="s">
        <v>93</v>
      </c>
      <c r="J38" s="32" t="s">
        <v>93</v>
      </c>
      <c r="K38" s="32"/>
      <c r="L38" s="32"/>
    </row>
    <row r="39" s="3" customFormat="1" ht="26" customHeight="1" spans="1:12">
      <c r="A39" s="10"/>
      <c r="B39" s="10"/>
      <c r="C39" s="10"/>
      <c r="D39" s="10" t="s">
        <v>94</v>
      </c>
      <c r="E39" s="19" t="s">
        <v>95</v>
      </c>
      <c r="F39" s="19"/>
      <c r="G39" s="19"/>
      <c r="H39" s="19"/>
      <c r="I39" s="32" t="s">
        <v>365</v>
      </c>
      <c r="J39" s="32" t="s">
        <v>365</v>
      </c>
      <c r="K39" s="60"/>
      <c r="L39" s="60"/>
    </row>
    <row r="40" s="3" customFormat="1" ht="26" customHeight="1" spans="1:12">
      <c r="A40" s="10"/>
      <c r="B40" s="10" t="s">
        <v>97</v>
      </c>
      <c r="C40" s="10"/>
      <c r="D40" s="10" t="s">
        <v>98</v>
      </c>
      <c r="E40" s="19"/>
      <c r="F40" s="19"/>
      <c r="G40" s="19"/>
      <c r="H40" s="19"/>
      <c r="I40" s="10"/>
      <c r="J40" s="10"/>
      <c r="K40" s="10"/>
      <c r="L40" s="10"/>
    </row>
    <row r="41" s="3" customFormat="1" ht="26" customHeight="1" spans="1:12">
      <c r="A41" s="10"/>
      <c r="B41" s="10"/>
      <c r="C41" s="10"/>
      <c r="D41" s="10" t="s">
        <v>99</v>
      </c>
      <c r="E41" s="40" t="s">
        <v>372</v>
      </c>
      <c r="F41" s="40"/>
      <c r="G41" s="40"/>
      <c r="H41" s="40"/>
      <c r="I41" s="10" t="s">
        <v>91</v>
      </c>
      <c r="J41" s="10" t="s">
        <v>91</v>
      </c>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15" t="s">
        <v>373</v>
      </c>
      <c r="F43" s="16"/>
      <c r="G43" s="16"/>
      <c r="H43" s="48"/>
      <c r="I43" s="10" t="s">
        <v>91</v>
      </c>
      <c r="J43" s="10" t="s">
        <v>91</v>
      </c>
      <c r="K43" s="10"/>
      <c r="L43" s="10"/>
    </row>
    <row r="44" s="3" customFormat="1" ht="26" customHeight="1" spans="1:12">
      <c r="A44" s="10"/>
      <c r="B44" s="10" t="s">
        <v>104</v>
      </c>
      <c r="C44" s="10"/>
      <c r="D44" s="10" t="s">
        <v>105</v>
      </c>
      <c r="E44" s="19" t="s">
        <v>374</v>
      </c>
      <c r="F44" s="19"/>
      <c r="G44" s="19"/>
      <c r="H44" s="19"/>
      <c r="I44" s="10" t="s">
        <v>171</v>
      </c>
      <c r="J44" s="10" t="s">
        <v>171</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A16" workbookViewId="0">
      <selection activeCell="H5" sqref="H5:I5"/>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375</v>
      </c>
      <c r="E4" s="12"/>
      <c r="F4" s="13"/>
      <c r="G4" s="10" t="s">
        <v>4</v>
      </c>
      <c r="H4" s="14" t="s">
        <v>5</v>
      </c>
      <c r="I4" s="45"/>
      <c r="J4" s="46" t="s">
        <v>6</v>
      </c>
      <c r="K4" s="46" t="s">
        <v>7</v>
      </c>
      <c r="L4" s="10" t="s">
        <v>8</v>
      </c>
    </row>
    <row r="5" s="3" customFormat="1" ht="32" customHeight="1" spans="1:12">
      <c r="A5" s="10" t="s">
        <v>9</v>
      </c>
      <c r="B5" s="10"/>
      <c r="C5" s="10"/>
      <c r="D5" s="11" t="s">
        <v>10</v>
      </c>
      <c r="E5" s="12"/>
      <c r="F5" s="13"/>
      <c r="G5" s="10" t="s">
        <v>11</v>
      </c>
      <c r="H5" s="10" t="s">
        <v>12</v>
      </c>
      <c r="I5" s="10"/>
      <c r="J5" s="19" t="s">
        <v>13</v>
      </c>
      <c r="K5" s="75" t="s">
        <v>14</v>
      </c>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376</v>
      </c>
      <c r="E9" s="10"/>
      <c r="F9" s="10"/>
      <c r="G9" s="10"/>
      <c r="H9" s="10"/>
      <c r="I9" s="10"/>
      <c r="J9" s="10"/>
      <c r="K9" s="10"/>
      <c r="L9" s="49" t="s">
        <v>23</v>
      </c>
    </row>
    <row r="10" s="3" customFormat="1" ht="51" customHeight="1" spans="1:12">
      <c r="A10" s="17" t="s">
        <v>24</v>
      </c>
      <c r="B10" s="17"/>
      <c r="C10" s="17"/>
      <c r="D10" s="19" t="s">
        <v>267</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377</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378</v>
      </c>
      <c r="E18" s="10"/>
      <c r="F18" s="19" t="s">
        <v>39</v>
      </c>
      <c r="G18" s="19"/>
      <c r="H18" s="10" t="s">
        <v>378</v>
      </c>
      <c r="I18" s="10"/>
      <c r="J18" s="55" t="s">
        <v>41</v>
      </c>
      <c r="K18" s="10" t="s">
        <v>42</v>
      </c>
      <c r="L18" s="40"/>
    </row>
    <row r="19" s="3" customFormat="1" ht="32" customHeight="1" spans="1:12">
      <c r="A19" s="10"/>
      <c r="B19" s="24" t="s">
        <v>45</v>
      </c>
      <c r="C19" s="25"/>
      <c r="D19" s="10" t="s">
        <v>379</v>
      </c>
      <c r="E19" s="10"/>
      <c r="F19" s="19" t="s">
        <v>39</v>
      </c>
      <c r="G19" s="19"/>
      <c r="H19" s="10" t="s">
        <v>379</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300000</v>
      </c>
      <c r="E23" s="10">
        <v>1.2</v>
      </c>
      <c r="F23" s="10">
        <v>300000</v>
      </c>
      <c r="G23" s="32">
        <v>1</v>
      </c>
      <c r="H23" s="10"/>
      <c r="I23" s="10">
        <v>270000</v>
      </c>
      <c r="J23" s="32">
        <f>I23/F23</f>
        <v>0.9</v>
      </c>
      <c r="K23" s="10">
        <f>F23-I23</f>
        <v>30000</v>
      </c>
      <c r="L23" s="10"/>
    </row>
    <row r="24" s="3" customFormat="1" ht="26" customHeight="1" spans="1:12">
      <c r="A24" s="10"/>
      <c r="B24" s="27">
        <v>1</v>
      </c>
      <c r="C24" s="31"/>
      <c r="D24" s="10"/>
      <c r="E24" s="10"/>
      <c r="F24" s="10"/>
      <c r="G24" s="32"/>
      <c r="H24" s="10">
        <v>9.8</v>
      </c>
      <c r="I24" s="10">
        <v>270000</v>
      </c>
      <c r="J24" s="32">
        <f>I24/F23</f>
        <v>0.9</v>
      </c>
      <c r="K24" s="10">
        <v>30000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15" t="s">
        <v>380</v>
      </c>
      <c r="E32" s="16"/>
      <c r="F32" s="48"/>
      <c r="G32" s="15" t="s">
        <v>381</v>
      </c>
      <c r="H32" s="16"/>
      <c r="I32" s="48"/>
      <c r="J32" s="11"/>
      <c r="K32" s="13"/>
      <c r="L32" s="10"/>
    </row>
    <row r="33" s="3" customFormat="1" ht="76" customHeight="1" spans="1:12">
      <c r="A33" s="10"/>
      <c r="B33" s="11" t="s">
        <v>74</v>
      </c>
      <c r="C33" s="13"/>
      <c r="D33" s="36" t="s">
        <v>382</v>
      </c>
      <c r="E33" s="37"/>
      <c r="F33" s="38"/>
      <c r="G33" s="36" t="s">
        <v>382</v>
      </c>
      <c r="H33" s="37"/>
      <c r="I33" s="38"/>
      <c r="J33" s="36" t="s">
        <v>271</v>
      </c>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383</v>
      </c>
      <c r="F36" s="19"/>
      <c r="G36" s="19"/>
      <c r="H36" s="19"/>
      <c r="I36" s="10" t="s">
        <v>384</v>
      </c>
      <c r="J36" s="10" t="s">
        <v>384</v>
      </c>
      <c r="K36" s="10"/>
      <c r="L36" s="10"/>
    </row>
    <row r="37" s="3" customFormat="1" ht="26" customHeight="1" spans="1:12">
      <c r="A37" s="10"/>
      <c r="B37" s="10"/>
      <c r="C37" s="10"/>
      <c r="D37" s="10" t="s">
        <v>89</v>
      </c>
      <c r="E37" s="19" t="s">
        <v>385</v>
      </c>
      <c r="F37" s="19"/>
      <c r="G37" s="19"/>
      <c r="H37" s="19"/>
      <c r="I37" s="32">
        <v>1</v>
      </c>
      <c r="J37" s="32">
        <v>1</v>
      </c>
      <c r="K37" s="32"/>
      <c r="L37" s="32"/>
    </row>
    <row r="38" s="3" customFormat="1" ht="26" customHeight="1" spans="1:12">
      <c r="A38" s="10"/>
      <c r="B38" s="10"/>
      <c r="C38" s="10"/>
      <c r="D38" s="10" t="s">
        <v>92</v>
      </c>
      <c r="E38" s="19" t="s">
        <v>386</v>
      </c>
      <c r="F38" s="19"/>
      <c r="G38" s="19"/>
      <c r="H38" s="19"/>
      <c r="I38" s="32" t="s">
        <v>93</v>
      </c>
      <c r="J38" s="32" t="s">
        <v>93</v>
      </c>
      <c r="K38" s="32"/>
      <c r="L38" s="32"/>
    </row>
    <row r="39" s="3" customFormat="1" ht="26" customHeight="1" spans="1:12">
      <c r="A39" s="10"/>
      <c r="B39" s="10"/>
      <c r="C39" s="10"/>
      <c r="D39" s="10" t="s">
        <v>94</v>
      </c>
      <c r="E39" s="19" t="s">
        <v>387</v>
      </c>
      <c r="F39" s="19"/>
      <c r="G39" s="19"/>
      <c r="H39" s="19"/>
      <c r="I39" s="81" t="s">
        <v>377</v>
      </c>
      <c r="J39" s="81" t="s">
        <v>388</v>
      </c>
      <c r="K39" s="60"/>
      <c r="L39" s="60"/>
    </row>
    <row r="40" s="3" customFormat="1" ht="26" customHeight="1" spans="1:12">
      <c r="A40" s="10"/>
      <c r="B40" s="10" t="s">
        <v>97</v>
      </c>
      <c r="C40" s="10"/>
      <c r="D40" s="10" t="s">
        <v>98</v>
      </c>
      <c r="E40" s="19"/>
      <c r="F40" s="19"/>
      <c r="G40" s="19"/>
      <c r="H40" s="19"/>
      <c r="I40" s="10"/>
      <c r="J40" s="10"/>
      <c r="K40" s="10"/>
      <c r="L40" s="10"/>
    </row>
    <row r="41" s="3" customFormat="1" ht="26" customHeight="1" spans="1:12">
      <c r="A41" s="10"/>
      <c r="B41" s="10"/>
      <c r="C41" s="10"/>
      <c r="D41" s="10" t="s">
        <v>99</v>
      </c>
      <c r="E41" s="40" t="s">
        <v>389</v>
      </c>
      <c r="F41" s="40"/>
      <c r="G41" s="40"/>
      <c r="H41" s="40"/>
      <c r="I41" s="10" t="s">
        <v>91</v>
      </c>
      <c r="J41" s="10" t="s">
        <v>91</v>
      </c>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19" t="s">
        <v>389</v>
      </c>
      <c r="F43" s="19"/>
      <c r="G43" s="19"/>
      <c r="H43" s="19"/>
      <c r="I43" s="10" t="s">
        <v>91</v>
      </c>
      <c r="J43" s="10" t="s">
        <v>91</v>
      </c>
      <c r="K43" s="10"/>
      <c r="L43" s="10"/>
    </row>
    <row r="44" s="3" customFormat="1" ht="26" customHeight="1" spans="1:12">
      <c r="A44" s="10"/>
      <c r="B44" s="10" t="s">
        <v>104</v>
      </c>
      <c r="C44" s="10"/>
      <c r="D44" s="10" t="s">
        <v>105</v>
      </c>
      <c r="E44" s="19" t="s">
        <v>150</v>
      </c>
      <c r="F44" s="19"/>
      <c r="G44" s="19"/>
      <c r="H44" s="19"/>
      <c r="I44" s="32" t="s">
        <v>107</v>
      </c>
      <c r="J44" s="32" t="s">
        <v>107</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4"/>
  <sheetViews>
    <sheetView view="pageBreakPreview" zoomScaleNormal="100" zoomScaleSheetLayoutView="100" topLeftCell="A13" workbookViewId="0">
      <selection activeCell="H6" sqref="H6:K6"/>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390</v>
      </c>
      <c r="E4" s="12"/>
      <c r="F4" s="13"/>
      <c r="G4" s="10" t="s">
        <v>4</v>
      </c>
      <c r="H4" s="14" t="s">
        <v>5</v>
      </c>
      <c r="I4" s="45"/>
      <c r="J4" s="46" t="s">
        <v>6</v>
      </c>
      <c r="K4" s="46" t="s">
        <v>7</v>
      </c>
      <c r="L4" s="10" t="s">
        <v>8</v>
      </c>
    </row>
    <row r="5" s="3" customFormat="1" ht="32" customHeight="1" spans="1:12">
      <c r="A5" s="10" t="s">
        <v>9</v>
      </c>
      <c r="B5" s="10"/>
      <c r="C5" s="10"/>
      <c r="D5" s="11" t="s">
        <v>10</v>
      </c>
      <c r="E5" s="12"/>
      <c r="F5" s="13"/>
      <c r="G5" s="10" t="s">
        <v>11</v>
      </c>
      <c r="H5" s="10" t="s">
        <v>12</v>
      </c>
      <c r="I5" s="10"/>
      <c r="J5" s="19" t="s">
        <v>13</v>
      </c>
      <c r="K5" s="75" t="s">
        <v>14</v>
      </c>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266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c r="E9" s="10"/>
      <c r="F9" s="10"/>
      <c r="G9" s="10"/>
      <c r="H9" s="10"/>
      <c r="I9" s="10"/>
      <c r="J9" s="10"/>
      <c r="K9" s="10"/>
      <c r="L9" s="49" t="s">
        <v>23</v>
      </c>
    </row>
    <row r="10" s="3" customFormat="1" ht="51" customHeight="1" spans="1:12">
      <c r="A10" s="17" t="s">
        <v>24</v>
      </c>
      <c r="B10" s="17"/>
      <c r="C10" s="17"/>
      <c r="D10" s="19" t="s">
        <v>267</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365</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391</v>
      </c>
      <c r="E18" s="10"/>
      <c r="F18" s="19" t="s">
        <v>39</v>
      </c>
      <c r="G18" s="19"/>
      <c r="H18" s="10" t="s">
        <v>391</v>
      </c>
      <c r="I18" s="10"/>
      <c r="J18" s="55" t="s">
        <v>41</v>
      </c>
      <c r="K18" s="10" t="s">
        <v>42</v>
      </c>
      <c r="L18" s="40"/>
    </row>
    <row r="19" s="3" customFormat="1" ht="32" customHeight="1" spans="1:12">
      <c r="A19" s="10"/>
      <c r="B19" s="24" t="s">
        <v>45</v>
      </c>
      <c r="C19" s="25"/>
      <c r="D19" s="10" t="s">
        <v>392</v>
      </c>
      <c r="E19" s="10"/>
      <c r="F19" s="19" t="s">
        <v>39</v>
      </c>
      <c r="G19" s="19"/>
      <c r="H19" s="10" t="s">
        <v>392</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50000</v>
      </c>
      <c r="E23" s="10">
        <v>1.2</v>
      </c>
      <c r="F23" s="10">
        <v>50000</v>
      </c>
      <c r="G23" s="32">
        <v>1</v>
      </c>
      <c r="H23" s="10"/>
      <c r="I23" s="10">
        <f>SUM(I24:I25)</f>
        <v>8639</v>
      </c>
      <c r="J23" s="32">
        <f>I23/F23</f>
        <v>0.17278</v>
      </c>
      <c r="K23" s="10">
        <f>F23-I23</f>
        <v>41361</v>
      </c>
      <c r="L23" s="10"/>
    </row>
    <row r="24" s="3" customFormat="1" ht="26" customHeight="1" spans="1:12">
      <c r="A24" s="10"/>
      <c r="B24" s="27">
        <v>1</v>
      </c>
      <c r="C24" s="31"/>
      <c r="D24" s="10"/>
      <c r="E24" s="10"/>
      <c r="F24" s="10"/>
      <c r="G24" s="32"/>
      <c r="H24" s="10">
        <v>9.19</v>
      </c>
      <c r="I24" s="10">
        <v>2640</v>
      </c>
      <c r="J24" s="32">
        <f>I24/F23</f>
        <v>0.0528</v>
      </c>
      <c r="K24" s="10">
        <f>F23-I24</f>
        <v>47360</v>
      </c>
      <c r="L24" s="10"/>
    </row>
    <row r="25" s="3" customFormat="1" ht="26" customHeight="1" spans="1:12">
      <c r="A25" s="10"/>
      <c r="B25" s="27">
        <v>2</v>
      </c>
      <c r="C25" s="31"/>
      <c r="D25" s="10"/>
      <c r="E25" s="10"/>
      <c r="F25" s="10"/>
      <c r="G25" s="10"/>
      <c r="H25" s="10">
        <v>11.11</v>
      </c>
      <c r="I25" s="10">
        <v>5999</v>
      </c>
      <c r="J25" s="32">
        <f>I25/F23</f>
        <v>0.11998</v>
      </c>
      <c r="K25" s="10">
        <f>K24-I25</f>
        <v>41361</v>
      </c>
      <c r="L25" s="10"/>
    </row>
    <row r="26" s="3" customFormat="1" ht="26" customHeight="1" spans="1:12">
      <c r="A26" s="10"/>
      <c r="B26" s="16" t="s">
        <v>59</v>
      </c>
      <c r="C26" s="16"/>
      <c r="D26" s="16"/>
      <c r="E26" s="16"/>
      <c r="F26" s="16"/>
      <c r="G26" s="16"/>
      <c r="H26" s="16"/>
      <c r="I26" s="16"/>
      <c r="J26" s="16"/>
      <c r="K26" s="48"/>
      <c r="L26" s="10"/>
    </row>
    <row r="27" s="3" customFormat="1" ht="26" customHeight="1" spans="1:12">
      <c r="A27" s="33" t="s">
        <v>60</v>
      </c>
      <c r="B27" s="34"/>
      <c r="C27" s="34"/>
      <c r="D27" s="34"/>
      <c r="E27" s="34"/>
      <c r="F27" s="34"/>
      <c r="G27" s="34"/>
      <c r="H27" s="34"/>
      <c r="I27" s="34"/>
      <c r="J27" s="34"/>
      <c r="K27" s="57"/>
      <c r="L27" s="27"/>
    </row>
    <row r="28" s="3" customFormat="1" ht="26" customHeight="1" spans="1:12">
      <c r="A28" s="27" t="s">
        <v>61</v>
      </c>
      <c r="B28" s="27"/>
      <c r="C28" s="27"/>
      <c r="D28" s="10" t="s">
        <v>62</v>
      </c>
      <c r="E28" s="10"/>
      <c r="F28" s="10">
        <v>2022.01</v>
      </c>
      <c r="G28" s="10"/>
      <c r="H28" s="10"/>
      <c r="I28" s="10" t="s">
        <v>63</v>
      </c>
      <c r="J28" s="10"/>
      <c r="K28" s="10">
        <v>2022.01</v>
      </c>
      <c r="L28" s="10"/>
    </row>
    <row r="29" s="3" customFormat="1" ht="26" customHeight="1" spans="1:12">
      <c r="A29" s="27"/>
      <c r="B29" s="27"/>
      <c r="C29" s="27"/>
      <c r="D29" s="10" t="s">
        <v>64</v>
      </c>
      <c r="E29" s="10"/>
      <c r="F29" s="10">
        <v>2022.12</v>
      </c>
      <c r="G29" s="10"/>
      <c r="H29" s="10"/>
      <c r="I29" s="10" t="s">
        <v>65</v>
      </c>
      <c r="J29" s="10"/>
      <c r="K29" s="10">
        <v>2022.12</v>
      </c>
      <c r="L29" s="10"/>
    </row>
    <row r="30" s="3" customFormat="1" ht="43" customHeight="1" spans="1:12">
      <c r="A30" s="27"/>
      <c r="B30" s="27"/>
      <c r="C30" s="27"/>
      <c r="D30" s="10" t="s">
        <v>66</v>
      </c>
      <c r="E30" s="10"/>
      <c r="F30" s="10"/>
      <c r="G30" s="10"/>
      <c r="H30" s="10"/>
      <c r="I30" s="10"/>
      <c r="J30" s="10"/>
      <c r="K30" s="10"/>
      <c r="L30" s="10"/>
    </row>
    <row r="31" s="3" customFormat="1" ht="26" customHeight="1" spans="1:12">
      <c r="A31" s="35" t="s">
        <v>67</v>
      </c>
      <c r="B31" s="35"/>
      <c r="C31" s="35"/>
      <c r="D31" s="35"/>
      <c r="E31" s="35"/>
      <c r="F31" s="35"/>
      <c r="G31" s="35"/>
      <c r="H31" s="35"/>
      <c r="I31" s="35"/>
      <c r="J31" s="35"/>
      <c r="K31" s="35"/>
      <c r="L31" s="58"/>
    </row>
    <row r="32" s="3" customFormat="1" ht="26" customHeight="1" spans="1:12">
      <c r="A32" s="10" t="s">
        <v>68</v>
      </c>
      <c r="B32" s="10" t="s">
        <v>69</v>
      </c>
      <c r="C32" s="10"/>
      <c r="D32" s="10"/>
      <c r="E32" s="10"/>
      <c r="F32" s="10"/>
      <c r="G32" s="11" t="s">
        <v>70</v>
      </c>
      <c r="H32" s="12"/>
      <c r="I32" s="13"/>
      <c r="J32" s="11" t="s">
        <v>71</v>
      </c>
      <c r="K32" s="13"/>
      <c r="L32" s="10"/>
    </row>
    <row r="33" s="3" customFormat="1" ht="55" customHeight="1" spans="1:12">
      <c r="A33" s="10"/>
      <c r="B33" s="11" t="s">
        <v>72</v>
      </c>
      <c r="C33" s="13"/>
      <c r="D33" s="11" t="s">
        <v>393</v>
      </c>
      <c r="E33" s="12"/>
      <c r="F33" s="13"/>
      <c r="G33" s="11" t="s">
        <v>393</v>
      </c>
      <c r="H33" s="12"/>
      <c r="I33" s="13"/>
      <c r="J33" s="11"/>
      <c r="K33" s="13"/>
      <c r="L33" s="10"/>
    </row>
    <row r="34" s="3" customFormat="1" ht="76" customHeight="1" spans="1:12">
      <c r="A34" s="10"/>
      <c r="B34" s="11" t="s">
        <v>74</v>
      </c>
      <c r="C34" s="13"/>
      <c r="D34" s="36" t="s">
        <v>271</v>
      </c>
      <c r="E34" s="37"/>
      <c r="F34" s="38"/>
      <c r="G34" s="36" t="s">
        <v>271</v>
      </c>
      <c r="H34" s="37"/>
      <c r="I34" s="38"/>
      <c r="J34" s="36" t="s">
        <v>271</v>
      </c>
      <c r="K34" s="38"/>
      <c r="L34" s="59"/>
    </row>
    <row r="35" s="3" customFormat="1" ht="26" customHeight="1" spans="1:12">
      <c r="A35" s="15" t="s">
        <v>76</v>
      </c>
      <c r="B35" s="16"/>
      <c r="C35" s="16"/>
      <c r="D35" s="16"/>
      <c r="E35" s="16"/>
      <c r="F35" s="16"/>
      <c r="G35" s="16"/>
      <c r="H35" s="16"/>
      <c r="I35" s="16"/>
      <c r="J35" s="16"/>
      <c r="K35" s="48"/>
      <c r="L35" s="10"/>
    </row>
    <row r="36" s="3" customFormat="1" ht="26" customHeight="1" spans="1:12">
      <c r="A36" s="10" t="s">
        <v>77</v>
      </c>
      <c r="B36" s="10" t="s">
        <v>78</v>
      </c>
      <c r="C36" s="10"/>
      <c r="D36" s="10" t="s">
        <v>79</v>
      </c>
      <c r="E36" s="10" t="s">
        <v>80</v>
      </c>
      <c r="F36" s="10"/>
      <c r="G36" s="10"/>
      <c r="H36" s="10"/>
      <c r="I36" s="10" t="s">
        <v>81</v>
      </c>
      <c r="J36" s="10" t="s">
        <v>82</v>
      </c>
      <c r="K36" s="10" t="s">
        <v>83</v>
      </c>
      <c r="L36" s="10"/>
    </row>
    <row r="37" s="3" customFormat="1" ht="26" customHeight="1" spans="1:12">
      <c r="A37" s="10"/>
      <c r="B37" s="10" t="s">
        <v>84</v>
      </c>
      <c r="C37" s="10"/>
      <c r="D37" s="10" t="s">
        <v>85</v>
      </c>
      <c r="E37" s="19" t="s">
        <v>394</v>
      </c>
      <c r="F37" s="19"/>
      <c r="G37" s="19"/>
      <c r="H37" s="19"/>
      <c r="I37" s="10" t="s">
        <v>395</v>
      </c>
      <c r="J37" s="10" t="s">
        <v>395</v>
      </c>
      <c r="K37" s="10"/>
      <c r="L37" s="10"/>
    </row>
    <row r="38" s="3" customFormat="1" ht="26" customHeight="1" spans="1:12">
      <c r="A38" s="10"/>
      <c r="B38" s="10"/>
      <c r="C38" s="10"/>
      <c r="D38" s="10" t="s">
        <v>89</v>
      </c>
      <c r="E38" s="19" t="s">
        <v>396</v>
      </c>
      <c r="F38" s="19"/>
      <c r="G38" s="19"/>
      <c r="H38" s="19"/>
      <c r="I38" s="32" t="s">
        <v>148</v>
      </c>
      <c r="J38" s="32" t="s">
        <v>148</v>
      </c>
      <c r="K38" s="32"/>
      <c r="L38" s="32"/>
    </row>
    <row r="39" s="3" customFormat="1" ht="26" customHeight="1" spans="1:12">
      <c r="A39" s="10"/>
      <c r="B39" s="10"/>
      <c r="C39" s="10"/>
      <c r="D39" s="10" t="s">
        <v>92</v>
      </c>
      <c r="E39" s="19" t="s">
        <v>397</v>
      </c>
      <c r="F39" s="19"/>
      <c r="G39" s="19"/>
      <c r="H39" s="19"/>
      <c r="I39" s="32" t="s">
        <v>93</v>
      </c>
      <c r="J39" s="32" t="s">
        <v>93</v>
      </c>
      <c r="K39" s="32"/>
      <c r="L39" s="32"/>
    </row>
    <row r="40" s="3" customFormat="1" ht="26" customHeight="1" spans="1:12">
      <c r="A40" s="10"/>
      <c r="B40" s="10"/>
      <c r="C40" s="10"/>
      <c r="D40" s="10" t="s">
        <v>94</v>
      </c>
      <c r="E40" s="19" t="s">
        <v>398</v>
      </c>
      <c r="F40" s="19"/>
      <c r="G40" s="19"/>
      <c r="H40" s="19"/>
      <c r="I40" s="81" t="s">
        <v>399</v>
      </c>
      <c r="J40" s="81" t="s">
        <v>399</v>
      </c>
      <c r="K40" s="60"/>
      <c r="L40" s="60"/>
    </row>
    <row r="41" s="3" customFormat="1" ht="26" customHeight="1" spans="1:12">
      <c r="A41" s="10"/>
      <c r="B41" s="10" t="s">
        <v>97</v>
      </c>
      <c r="C41" s="10"/>
      <c r="D41" s="10" t="s">
        <v>98</v>
      </c>
      <c r="E41" s="19"/>
      <c r="F41" s="19"/>
      <c r="G41" s="19"/>
      <c r="H41" s="19"/>
      <c r="I41" s="10"/>
      <c r="J41" s="10"/>
      <c r="K41" s="10"/>
      <c r="L41" s="10"/>
    </row>
    <row r="42" s="3" customFormat="1" ht="26" customHeight="1" spans="1:12">
      <c r="A42" s="10"/>
      <c r="B42" s="10"/>
      <c r="C42" s="10"/>
      <c r="D42" s="10" t="s">
        <v>99</v>
      </c>
      <c r="E42" s="40" t="s">
        <v>400</v>
      </c>
      <c r="F42" s="40"/>
      <c r="G42" s="40"/>
      <c r="H42" s="40"/>
      <c r="I42" s="10" t="s">
        <v>91</v>
      </c>
      <c r="J42" s="10" t="s">
        <v>91</v>
      </c>
      <c r="K42" s="10"/>
      <c r="L42" s="10"/>
    </row>
    <row r="43" s="3" customFormat="1" ht="26" customHeight="1" spans="1:12">
      <c r="A43" s="10"/>
      <c r="B43" s="10"/>
      <c r="C43" s="10"/>
      <c r="D43" s="10" t="s">
        <v>101</v>
      </c>
      <c r="E43" s="19"/>
      <c r="F43" s="19"/>
      <c r="G43" s="19"/>
      <c r="H43" s="19"/>
      <c r="I43" s="10"/>
      <c r="J43" s="10"/>
      <c r="K43" s="10"/>
      <c r="L43" s="10"/>
    </row>
    <row r="44" s="3" customFormat="1" ht="26" customHeight="1" spans="1:12">
      <c r="A44" s="10"/>
      <c r="B44" s="10"/>
      <c r="C44" s="10"/>
      <c r="D44" s="10" t="s">
        <v>102</v>
      </c>
      <c r="E44" s="19" t="s">
        <v>401</v>
      </c>
      <c r="F44" s="19"/>
      <c r="G44" s="19"/>
      <c r="H44" s="19"/>
      <c r="I44" s="10" t="s">
        <v>402</v>
      </c>
      <c r="J44" s="10" t="s">
        <v>402</v>
      </c>
      <c r="K44" s="10"/>
      <c r="L44" s="10"/>
    </row>
    <row r="45" s="3" customFormat="1" ht="26" customHeight="1" spans="1:12">
      <c r="A45" s="10"/>
      <c r="B45" s="10" t="s">
        <v>104</v>
      </c>
      <c r="C45" s="10"/>
      <c r="D45" s="10" t="s">
        <v>105</v>
      </c>
      <c r="E45" s="19" t="s">
        <v>150</v>
      </c>
      <c r="F45" s="19"/>
      <c r="G45" s="19"/>
      <c r="H45" s="19"/>
      <c r="I45" s="32" t="s">
        <v>107</v>
      </c>
      <c r="J45" s="32" t="s">
        <v>107</v>
      </c>
      <c r="K45" s="32"/>
      <c r="L45" s="32"/>
    </row>
    <row r="46" s="66" customFormat="1" ht="27" customHeight="1" spans="1:12">
      <c r="A46" s="41" t="s">
        <v>108</v>
      </c>
      <c r="B46" s="41"/>
      <c r="C46" s="41"/>
      <c r="D46" s="41"/>
      <c r="E46" s="42" t="s">
        <v>109</v>
      </c>
      <c r="F46" s="42"/>
      <c r="G46" s="41"/>
      <c r="H46" s="41" t="s">
        <v>110</v>
      </c>
      <c r="I46" s="41"/>
      <c r="J46" s="41"/>
      <c r="K46" s="41"/>
      <c r="L46" s="42"/>
    </row>
    <row r="47" s="3" customFormat="1" ht="54" customHeight="1" spans="1:12">
      <c r="A47" s="43" t="s">
        <v>111</v>
      </c>
      <c r="B47" s="43"/>
      <c r="C47" s="43"/>
      <c r="D47" s="43"/>
      <c r="E47" s="43"/>
      <c r="F47" s="43"/>
      <c r="G47" s="43"/>
      <c r="H47" s="43"/>
      <c r="I47" s="43"/>
      <c r="J47" s="43"/>
      <c r="K47" s="62"/>
      <c r="L47" s="63"/>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row r="54" s="3" customFormat="1" spans="1:12">
      <c r="A54" s="74"/>
      <c r="B54" s="74"/>
      <c r="C54" s="74"/>
      <c r="D54" s="74"/>
      <c r="E54" s="74"/>
      <c r="F54" s="74"/>
      <c r="G54" s="74"/>
      <c r="H54" s="74"/>
      <c r="I54" s="74"/>
      <c r="J54" s="77"/>
      <c r="K54" s="77"/>
      <c r="L54"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6"/>
    <mergeCell ref="A32:A34"/>
    <mergeCell ref="A36:A45"/>
    <mergeCell ref="B21:B22"/>
    <mergeCell ref="C21:C22"/>
    <mergeCell ref="D21:D22"/>
    <mergeCell ref="K21:K22"/>
    <mergeCell ref="L9:L12"/>
    <mergeCell ref="B15:C16"/>
    <mergeCell ref="A28:C30"/>
    <mergeCell ref="B37:C40"/>
    <mergeCell ref="B41:C4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A13" workbookViewId="0">
      <selection activeCell="E41" sqref="E41:H41"/>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403</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404</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203</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405</v>
      </c>
      <c r="E18" s="10"/>
      <c r="F18" s="19" t="s">
        <v>39</v>
      </c>
      <c r="G18" s="19"/>
      <c r="H18" s="10" t="s">
        <v>405</v>
      </c>
      <c r="I18" s="10"/>
      <c r="J18" s="55" t="s">
        <v>41</v>
      </c>
      <c r="K18" s="10" t="s">
        <v>42</v>
      </c>
      <c r="L18" s="40"/>
    </row>
    <row r="19" s="3" customFormat="1" ht="32" customHeight="1" spans="1:12">
      <c r="A19" s="10"/>
      <c r="B19" s="24" t="s">
        <v>45</v>
      </c>
      <c r="C19" s="25"/>
      <c r="D19" s="10" t="s">
        <v>406</v>
      </c>
      <c r="E19" s="10"/>
      <c r="F19" s="19" t="s">
        <v>39</v>
      </c>
      <c r="G19" s="19"/>
      <c r="H19" s="10" t="s">
        <v>406</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31">
        <v>100000</v>
      </c>
      <c r="E23" s="10">
        <v>1.2</v>
      </c>
      <c r="F23" s="10">
        <v>100000</v>
      </c>
      <c r="G23" s="32">
        <v>1</v>
      </c>
      <c r="H23" s="10"/>
      <c r="I23" s="10">
        <v>3699.5</v>
      </c>
      <c r="J23" s="76">
        <f>I23/F23</f>
        <v>0.036995</v>
      </c>
      <c r="K23" s="10">
        <f>F23-I23</f>
        <v>96300.5</v>
      </c>
      <c r="L23" s="10"/>
    </row>
    <row r="24" s="3" customFormat="1" ht="26" customHeight="1" spans="1:12">
      <c r="A24" s="10"/>
      <c r="B24" s="27">
        <v>1</v>
      </c>
      <c r="C24" s="31"/>
      <c r="D24" s="10"/>
      <c r="E24" s="10"/>
      <c r="F24" s="10"/>
      <c r="G24" s="10"/>
      <c r="H24" s="10">
        <v>4.18</v>
      </c>
      <c r="I24" s="10">
        <v>3699.5</v>
      </c>
      <c r="J24" s="76">
        <f>I24/F23</f>
        <v>0.036995</v>
      </c>
      <c r="K24" s="10">
        <v>96300.5</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11" t="s">
        <v>407</v>
      </c>
      <c r="E32" s="12"/>
      <c r="F32" s="13"/>
      <c r="G32" s="11" t="s">
        <v>407</v>
      </c>
      <c r="H32" s="12"/>
      <c r="I32" s="13"/>
      <c r="J32" s="11"/>
      <c r="K32" s="13"/>
      <c r="L32" s="10"/>
    </row>
    <row r="33" s="3" customFormat="1" ht="76" customHeight="1" spans="1:12">
      <c r="A33" s="10"/>
      <c r="B33" s="11" t="s">
        <v>74</v>
      </c>
      <c r="C33" s="13"/>
      <c r="D33" s="36"/>
      <c r="E33" s="37"/>
      <c r="F33" s="38"/>
      <c r="G33" s="36"/>
      <c r="H33" s="37"/>
      <c r="I33" s="38"/>
      <c r="J33" s="36"/>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257</v>
      </c>
      <c r="F36" s="19"/>
      <c r="G36" s="19"/>
      <c r="H36" s="19"/>
      <c r="I36" s="10" t="s">
        <v>88</v>
      </c>
      <c r="J36" s="10" t="s">
        <v>88</v>
      </c>
      <c r="K36" s="10"/>
      <c r="L36" s="10"/>
    </row>
    <row r="37" s="3" customFormat="1" ht="26" customHeight="1" spans="1:12">
      <c r="A37" s="10"/>
      <c r="B37" s="10"/>
      <c r="C37" s="10"/>
      <c r="D37" s="10" t="s">
        <v>89</v>
      </c>
      <c r="E37" s="19" t="s">
        <v>408</v>
      </c>
      <c r="F37" s="19"/>
      <c r="G37" s="19"/>
      <c r="H37" s="19"/>
      <c r="I37" s="32">
        <v>1</v>
      </c>
      <c r="J37" s="32">
        <v>1</v>
      </c>
      <c r="K37" s="32"/>
      <c r="L37" s="32"/>
    </row>
    <row r="38" s="3" customFormat="1" ht="26" customHeight="1" spans="1:12">
      <c r="A38" s="10"/>
      <c r="B38" s="10"/>
      <c r="C38" s="10"/>
      <c r="D38" s="10" t="s">
        <v>92</v>
      </c>
      <c r="E38" s="19" t="s">
        <v>409</v>
      </c>
      <c r="F38" s="19"/>
      <c r="G38" s="19"/>
      <c r="H38" s="19"/>
      <c r="I38" s="32" t="s">
        <v>93</v>
      </c>
      <c r="J38" s="32" t="s">
        <v>93</v>
      </c>
      <c r="K38" s="32"/>
      <c r="L38" s="32"/>
    </row>
    <row r="39" s="3" customFormat="1" ht="26" customHeight="1" spans="1:12">
      <c r="A39" s="10"/>
      <c r="B39" s="10"/>
      <c r="C39" s="10"/>
      <c r="D39" s="10" t="s">
        <v>94</v>
      </c>
      <c r="E39" s="19" t="s">
        <v>95</v>
      </c>
      <c r="F39" s="19"/>
      <c r="G39" s="19"/>
      <c r="H39" s="19"/>
      <c r="I39" s="81" t="s">
        <v>410</v>
      </c>
      <c r="J39" s="81" t="s">
        <v>411</v>
      </c>
      <c r="K39" s="60"/>
      <c r="L39" s="60"/>
    </row>
    <row r="40" s="3" customFormat="1" ht="26" customHeight="1" spans="1:12">
      <c r="A40" s="10"/>
      <c r="B40" s="10" t="s">
        <v>97</v>
      </c>
      <c r="C40" s="10"/>
      <c r="D40" s="10" t="s">
        <v>98</v>
      </c>
      <c r="E40" s="19"/>
      <c r="F40" s="19"/>
      <c r="G40" s="19"/>
      <c r="H40" s="19"/>
      <c r="I40" s="10"/>
      <c r="J40" s="10"/>
      <c r="K40" s="10"/>
      <c r="L40" s="10"/>
    </row>
    <row r="41" s="3" customFormat="1" ht="26" customHeight="1" spans="1:12">
      <c r="A41" s="10"/>
      <c r="B41" s="10"/>
      <c r="C41" s="10"/>
      <c r="D41" s="10" t="s">
        <v>99</v>
      </c>
      <c r="E41" s="40" t="s">
        <v>412</v>
      </c>
      <c r="F41" s="40"/>
      <c r="G41" s="40"/>
      <c r="H41" s="40"/>
      <c r="I41" s="10" t="s">
        <v>91</v>
      </c>
      <c r="J41" s="10" t="s">
        <v>91</v>
      </c>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40" t="s">
        <v>413</v>
      </c>
      <c r="F43" s="40"/>
      <c r="G43" s="40"/>
      <c r="H43" s="40"/>
      <c r="I43" s="10" t="s">
        <v>91</v>
      </c>
      <c r="J43" s="10" t="s">
        <v>91</v>
      </c>
      <c r="K43" s="10"/>
      <c r="L43" s="10"/>
    </row>
    <row r="44" s="3" customFormat="1" ht="26" customHeight="1" spans="1:12">
      <c r="A44" s="10"/>
      <c r="B44" s="10" t="s">
        <v>104</v>
      </c>
      <c r="C44" s="10"/>
      <c r="D44" s="10" t="s">
        <v>105</v>
      </c>
      <c r="E44" s="19" t="s">
        <v>335</v>
      </c>
      <c r="F44" s="19"/>
      <c r="G44" s="19"/>
      <c r="H44" s="19"/>
      <c r="I44" s="10" t="s">
        <v>151</v>
      </c>
      <c r="J44" s="10" t="s">
        <v>151</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4"/>
  <sheetViews>
    <sheetView topLeftCell="A16" workbookViewId="0">
      <selection activeCell="E44" sqref="E44:H44"/>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3.3833333333333" style="1" customWidth="1"/>
    <col min="9" max="9" width="12.25" style="1" customWidth="1"/>
    <col min="10" max="10" width="13.6333333333333" style="5" customWidth="1"/>
    <col min="11" max="11" width="19" style="5" customWidth="1"/>
    <col min="12" max="12" width="8" style="5" customWidth="1"/>
    <col min="13" max="16384" width="9" style="1"/>
  </cols>
  <sheetData>
    <row r="1" s="1" customFormat="1" ht="18" customHeight="1" spans="1:12">
      <c r="A1" s="6" t="s">
        <v>0</v>
      </c>
      <c r="B1" s="7"/>
      <c r="C1" s="7"/>
      <c r="D1" s="7"/>
      <c r="J1" s="5"/>
      <c r="K1" s="5"/>
      <c r="L1" s="5"/>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32" customHeight="1" spans="1:12">
      <c r="A4" s="10" t="s">
        <v>2</v>
      </c>
      <c r="B4" s="10"/>
      <c r="C4" s="10"/>
      <c r="D4" s="11" t="s">
        <v>414</v>
      </c>
      <c r="E4" s="12"/>
      <c r="F4" s="13"/>
      <c r="G4" s="10" t="s">
        <v>4</v>
      </c>
      <c r="H4" s="14" t="s">
        <v>5</v>
      </c>
      <c r="I4" s="45"/>
      <c r="J4" s="46" t="s">
        <v>6</v>
      </c>
      <c r="K4" s="46" t="s">
        <v>7</v>
      </c>
      <c r="L4" s="10" t="s">
        <v>8</v>
      </c>
    </row>
    <row r="5" s="1" customFormat="1" ht="32" customHeight="1" spans="1:12">
      <c r="A5" s="10" t="s">
        <v>9</v>
      </c>
      <c r="B5" s="10"/>
      <c r="C5" s="10"/>
      <c r="D5" s="11" t="s">
        <v>10</v>
      </c>
      <c r="E5" s="12"/>
      <c r="F5" s="13"/>
      <c r="G5" s="10" t="s">
        <v>11</v>
      </c>
      <c r="H5" s="10" t="s">
        <v>115</v>
      </c>
      <c r="I5" s="10"/>
      <c r="J5" s="19" t="s">
        <v>13</v>
      </c>
      <c r="K5" s="47" t="s">
        <v>415</v>
      </c>
      <c r="L5" s="46"/>
    </row>
    <row r="6" s="1" customFormat="1" ht="26" customHeight="1" spans="1:12">
      <c r="A6" s="10" t="s">
        <v>15</v>
      </c>
      <c r="B6" s="10"/>
      <c r="C6" s="10"/>
      <c r="D6" s="11"/>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416</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1" customFormat="1" ht="106" customHeight="1" spans="1:12">
      <c r="A11" s="17" t="s">
        <v>26</v>
      </c>
      <c r="B11" s="17"/>
      <c r="C11" s="17"/>
      <c r="D11" s="19" t="s">
        <v>27</v>
      </c>
      <c r="E11" s="19"/>
      <c r="F11" s="19"/>
      <c r="G11" s="19"/>
      <c r="H11" s="19"/>
      <c r="I11" s="19"/>
      <c r="J11" s="19"/>
      <c r="K11" s="19"/>
      <c r="L11" s="51"/>
    </row>
    <row r="12" s="1" customFormat="1" ht="26" customHeight="1" spans="1:12">
      <c r="A12" s="17" t="s">
        <v>28</v>
      </c>
      <c r="B12" s="17"/>
      <c r="C12" s="17"/>
      <c r="D12" s="19" t="s">
        <v>418</v>
      </c>
      <c r="E12" s="19"/>
      <c r="F12" s="19"/>
      <c r="G12" s="19"/>
      <c r="H12" s="19"/>
      <c r="I12" s="19"/>
      <c r="J12" s="19"/>
      <c r="K12" s="19"/>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30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410</v>
      </c>
      <c r="G15" s="21"/>
      <c r="H15" s="21"/>
      <c r="I15" s="21"/>
      <c r="J15" s="21"/>
      <c r="K15" s="54"/>
      <c r="L15" s="10"/>
    </row>
    <row r="16" s="1" customFormat="1" ht="32"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419</v>
      </c>
      <c r="E17" s="10"/>
      <c r="F17" s="19" t="s">
        <v>39</v>
      </c>
      <c r="G17" s="19"/>
      <c r="H17" s="10" t="s">
        <v>419</v>
      </c>
      <c r="I17" s="10"/>
      <c r="J17" s="55" t="s">
        <v>41</v>
      </c>
      <c r="K17" s="10" t="s">
        <v>420</v>
      </c>
      <c r="L17" s="40"/>
    </row>
    <row r="18" s="1" customFormat="1" ht="32" customHeight="1" spans="1:12">
      <c r="A18" s="10"/>
      <c r="B18" s="22" t="s">
        <v>43</v>
      </c>
      <c r="C18" s="23"/>
      <c r="D18" s="10" t="s">
        <v>421</v>
      </c>
      <c r="E18" s="10"/>
      <c r="F18" s="19" t="s">
        <v>39</v>
      </c>
      <c r="G18" s="19"/>
      <c r="H18" s="10" t="s">
        <v>421</v>
      </c>
      <c r="I18" s="10"/>
      <c r="J18" s="55" t="s">
        <v>41</v>
      </c>
      <c r="K18" s="10" t="s">
        <v>420</v>
      </c>
      <c r="L18" s="40"/>
    </row>
    <row r="19" s="1" customFormat="1" ht="32" customHeight="1" spans="1:12">
      <c r="A19" s="10"/>
      <c r="B19" s="24" t="s">
        <v>45</v>
      </c>
      <c r="C19" s="25"/>
      <c r="D19" s="10" t="s">
        <v>422</v>
      </c>
      <c r="E19" s="10"/>
      <c r="F19" s="19" t="s">
        <v>39</v>
      </c>
      <c r="G19" s="19"/>
      <c r="H19" s="10" t="s">
        <v>423</v>
      </c>
      <c r="I19" s="10"/>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t="s">
        <v>57</v>
      </c>
      <c r="K22" s="56"/>
      <c r="L22" s="10"/>
    </row>
    <row r="23" s="1" customFormat="1" ht="26" customHeight="1" spans="1:12">
      <c r="A23" s="10"/>
      <c r="B23" s="31" t="s">
        <v>58</v>
      </c>
      <c r="C23" s="27">
        <v>0</v>
      </c>
      <c r="D23" s="10">
        <v>10000</v>
      </c>
      <c r="E23" s="10">
        <v>3.15</v>
      </c>
      <c r="F23" s="10">
        <v>10000</v>
      </c>
      <c r="G23" s="32">
        <v>1</v>
      </c>
      <c r="H23" s="10"/>
      <c r="I23" s="10">
        <v>10000</v>
      </c>
      <c r="J23" s="32">
        <f>I23/F23</f>
        <v>1</v>
      </c>
      <c r="K23" s="10">
        <f>F23-I23</f>
        <v>0</v>
      </c>
      <c r="L23" s="10"/>
    </row>
    <row r="24" s="1" customFormat="1" ht="26" customHeight="1" spans="1:12">
      <c r="A24" s="10"/>
      <c r="B24" s="31"/>
      <c r="C24" s="27"/>
      <c r="D24" s="10"/>
      <c r="E24" s="10"/>
      <c r="F24" s="10"/>
      <c r="G24" s="32"/>
      <c r="H24" s="90" t="s">
        <v>424</v>
      </c>
      <c r="I24" s="10">
        <v>10000</v>
      </c>
      <c r="J24" s="32">
        <f>I24/F23</f>
        <v>1</v>
      </c>
      <c r="K24" s="10">
        <f>F23-I24</f>
        <v>0</v>
      </c>
      <c r="L24" s="10"/>
    </row>
    <row r="25" s="1" customFormat="1" ht="26" customHeight="1" spans="1:12">
      <c r="A25" s="10"/>
      <c r="B25" s="16" t="s">
        <v>425</v>
      </c>
      <c r="C25" s="16"/>
      <c r="D25" s="16"/>
      <c r="E25" s="16"/>
      <c r="F25" s="16"/>
      <c r="G25" s="16"/>
      <c r="H25" s="16"/>
      <c r="I25" s="16"/>
      <c r="J25" s="16"/>
      <c r="K25" s="48"/>
      <c r="L25" s="10"/>
    </row>
    <row r="26" s="1" customFormat="1" ht="26" customHeight="1" spans="1:12">
      <c r="A26" s="33" t="s">
        <v>60</v>
      </c>
      <c r="B26" s="34"/>
      <c r="C26" s="34"/>
      <c r="D26" s="34"/>
      <c r="E26" s="34"/>
      <c r="F26" s="34"/>
      <c r="G26" s="34"/>
      <c r="H26" s="34"/>
      <c r="I26" s="34"/>
      <c r="J26" s="34"/>
      <c r="K26" s="57"/>
      <c r="L26" s="27"/>
    </row>
    <row r="27" s="1" customFormat="1" ht="26" customHeight="1" spans="1:12">
      <c r="A27" s="27" t="s">
        <v>61</v>
      </c>
      <c r="B27" s="27"/>
      <c r="C27" s="27"/>
      <c r="D27" s="10" t="s">
        <v>62</v>
      </c>
      <c r="E27" s="10"/>
      <c r="F27" s="10" t="s">
        <v>426</v>
      </c>
      <c r="G27" s="10"/>
      <c r="H27" s="10"/>
      <c r="I27" s="10" t="s">
        <v>63</v>
      </c>
      <c r="J27" s="10"/>
      <c r="K27" s="10" t="s">
        <v>426</v>
      </c>
      <c r="L27" s="10"/>
    </row>
    <row r="28" s="1" customFormat="1" ht="26" customHeight="1" spans="1:12">
      <c r="A28" s="27"/>
      <c r="B28" s="27"/>
      <c r="C28" s="27"/>
      <c r="D28" s="10" t="s">
        <v>64</v>
      </c>
      <c r="E28" s="10"/>
      <c r="F28" s="10" t="s">
        <v>427</v>
      </c>
      <c r="G28" s="10"/>
      <c r="H28" s="10"/>
      <c r="I28" s="10" t="s">
        <v>65</v>
      </c>
      <c r="J28" s="10"/>
      <c r="K28" s="10" t="s">
        <v>427</v>
      </c>
      <c r="L28" s="10"/>
    </row>
    <row r="29" s="1" customFormat="1" ht="43" customHeight="1" spans="1:12">
      <c r="A29" s="27"/>
      <c r="B29" s="27"/>
      <c r="C29" s="27"/>
      <c r="D29" s="10" t="s">
        <v>66</v>
      </c>
      <c r="E29" s="10"/>
      <c r="F29" s="10" t="s">
        <v>428</v>
      </c>
      <c r="G29" s="10"/>
      <c r="H29" s="10"/>
      <c r="I29" s="10"/>
      <c r="J29" s="10"/>
      <c r="K29" s="10"/>
      <c r="L29" s="10"/>
    </row>
    <row r="30" s="1" customFormat="1" ht="26" customHeight="1" spans="1:12">
      <c r="A30" s="35" t="s">
        <v>67</v>
      </c>
      <c r="B30" s="35"/>
      <c r="C30" s="35"/>
      <c r="D30" s="35"/>
      <c r="E30" s="35"/>
      <c r="F30" s="35"/>
      <c r="G30" s="35"/>
      <c r="H30" s="35"/>
      <c r="I30" s="35"/>
      <c r="J30" s="35"/>
      <c r="K30" s="35"/>
      <c r="L30" s="58"/>
    </row>
    <row r="31" s="1" customFormat="1" ht="26" customHeight="1" spans="1:12">
      <c r="A31" s="10" t="s">
        <v>68</v>
      </c>
      <c r="B31" s="10" t="s">
        <v>69</v>
      </c>
      <c r="C31" s="10"/>
      <c r="D31" s="10"/>
      <c r="E31" s="10"/>
      <c r="F31" s="10"/>
      <c r="G31" s="11" t="s">
        <v>70</v>
      </c>
      <c r="H31" s="12"/>
      <c r="I31" s="13"/>
      <c r="J31" s="11" t="s">
        <v>71</v>
      </c>
      <c r="K31" s="13"/>
      <c r="L31" s="10"/>
    </row>
    <row r="32" s="1" customFormat="1" ht="85" customHeight="1" spans="1:12">
      <c r="A32" s="10"/>
      <c r="B32" s="11" t="s">
        <v>72</v>
      </c>
      <c r="C32" s="13"/>
      <c r="D32" s="15" t="s">
        <v>429</v>
      </c>
      <c r="E32" s="16"/>
      <c r="F32" s="48"/>
      <c r="G32" s="15" t="s">
        <v>430</v>
      </c>
      <c r="H32" s="16"/>
      <c r="I32" s="48"/>
      <c r="J32" s="11" t="s">
        <v>431</v>
      </c>
      <c r="K32" s="13"/>
      <c r="L32" s="10"/>
    </row>
    <row r="33" s="1" customFormat="1" ht="85" customHeight="1" spans="1:12">
      <c r="A33" s="10"/>
      <c r="B33" s="11" t="s">
        <v>74</v>
      </c>
      <c r="C33" s="13"/>
      <c r="D33" s="36"/>
      <c r="E33" s="37"/>
      <c r="F33" s="38"/>
      <c r="G33" s="36"/>
      <c r="H33" s="37"/>
      <c r="I33" s="38"/>
      <c r="J33" s="36"/>
      <c r="K33" s="38"/>
      <c r="L33" s="59"/>
    </row>
    <row r="34" s="1" customFormat="1" ht="26" customHeight="1" spans="1:12">
      <c r="A34" s="15" t="s">
        <v>76</v>
      </c>
      <c r="B34" s="16"/>
      <c r="C34" s="16"/>
      <c r="D34" s="16"/>
      <c r="E34" s="16"/>
      <c r="F34" s="16"/>
      <c r="G34" s="16"/>
      <c r="H34" s="16"/>
      <c r="I34" s="16"/>
      <c r="J34" s="16"/>
      <c r="K34" s="48"/>
      <c r="L34" s="10"/>
    </row>
    <row r="35" s="1" customFormat="1" ht="26" customHeight="1" spans="1:12">
      <c r="A35" s="10" t="s">
        <v>77</v>
      </c>
      <c r="B35" s="10" t="s">
        <v>78</v>
      </c>
      <c r="C35" s="10"/>
      <c r="D35" s="10" t="s">
        <v>79</v>
      </c>
      <c r="E35" s="10" t="s">
        <v>80</v>
      </c>
      <c r="F35" s="10"/>
      <c r="G35" s="10"/>
      <c r="H35" s="10"/>
      <c r="I35" s="10" t="s">
        <v>81</v>
      </c>
      <c r="J35" s="10" t="s">
        <v>82</v>
      </c>
      <c r="K35" s="10" t="s">
        <v>83</v>
      </c>
      <c r="L35" s="10"/>
    </row>
    <row r="36" s="1" customFormat="1" ht="26" customHeight="1" spans="1:12">
      <c r="A36" s="10"/>
      <c r="B36" s="10" t="s">
        <v>84</v>
      </c>
      <c r="C36" s="10"/>
      <c r="D36" s="10" t="s">
        <v>85</v>
      </c>
      <c r="E36" s="19" t="s">
        <v>432</v>
      </c>
      <c r="F36" s="19"/>
      <c r="G36" s="19"/>
      <c r="H36" s="19"/>
      <c r="I36" s="10" t="s">
        <v>395</v>
      </c>
      <c r="J36" s="10" t="s">
        <v>395</v>
      </c>
      <c r="K36" s="10"/>
      <c r="L36" s="10"/>
    </row>
    <row r="37" s="1" customFormat="1" ht="26" customHeight="1" spans="1:12">
      <c r="A37" s="10"/>
      <c r="B37" s="10"/>
      <c r="C37" s="10"/>
      <c r="D37" s="39" t="s">
        <v>89</v>
      </c>
      <c r="E37" s="19" t="s">
        <v>433</v>
      </c>
      <c r="F37" s="19"/>
      <c r="G37" s="19"/>
      <c r="H37" s="19"/>
      <c r="I37" s="10" t="s">
        <v>91</v>
      </c>
      <c r="J37" s="10" t="s">
        <v>91</v>
      </c>
      <c r="K37" s="32"/>
      <c r="L37" s="32"/>
    </row>
    <row r="38" s="1" customFormat="1" ht="26" customHeight="1" spans="1:12">
      <c r="A38" s="10"/>
      <c r="B38" s="10"/>
      <c r="C38" s="10"/>
      <c r="D38" s="56"/>
      <c r="E38" s="15" t="s">
        <v>434</v>
      </c>
      <c r="F38" s="16"/>
      <c r="G38" s="16"/>
      <c r="H38" s="48"/>
      <c r="I38" s="10" t="s">
        <v>91</v>
      </c>
      <c r="J38" s="10" t="s">
        <v>91</v>
      </c>
      <c r="K38" s="32"/>
      <c r="L38" s="32"/>
    </row>
    <row r="39" s="1" customFormat="1" ht="26" customHeight="1" spans="1:12">
      <c r="A39" s="10"/>
      <c r="B39" s="10"/>
      <c r="C39" s="10"/>
      <c r="D39" s="10" t="s">
        <v>92</v>
      </c>
      <c r="E39" s="19" t="s">
        <v>322</v>
      </c>
      <c r="F39" s="19"/>
      <c r="G39" s="19"/>
      <c r="H39" s="19"/>
      <c r="I39" s="32" t="s">
        <v>93</v>
      </c>
      <c r="J39" s="32" t="s">
        <v>93</v>
      </c>
      <c r="K39" s="32"/>
      <c r="L39" s="32"/>
    </row>
    <row r="40" s="1" customFormat="1" ht="26" customHeight="1" spans="1:12">
      <c r="A40" s="10"/>
      <c r="B40" s="10"/>
      <c r="C40" s="10"/>
      <c r="D40" s="10" t="s">
        <v>94</v>
      </c>
      <c r="E40" s="19" t="s">
        <v>95</v>
      </c>
      <c r="F40" s="19"/>
      <c r="G40" s="19"/>
      <c r="H40" s="19"/>
      <c r="I40" s="32" t="s">
        <v>435</v>
      </c>
      <c r="J40" s="32" t="s">
        <v>435</v>
      </c>
      <c r="K40" s="60"/>
      <c r="L40" s="60"/>
    </row>
    <row r="41" s="1" customFormat="1" ht="26" customHeight="1" spans="1:12">
      <c r="A41" s="10"/>
      <c r="B41" s="10" t="s">
        <v>97</v>
      </c>
      <c r="C41" s="10"/>
      <c r="D41" s="10" t="s">
        <v>98</v>
      </c>
      <c r="E41" s="19"/>
      <c r="F41" s="19"/>
      <c r="G41" s="19"/>
      <c r="H41" s="19"/>
      <c r="I41" s="10"/>
      <c r="J41" s="10"/>
      <c r="K41" s="10"/>
      <c r="L41" s="10"/>
    </row>
    <row r="42" s="1" customFormat="1" ht="26" customHeight="1" spans="1:12">
      <c r="A42" s="10"/>
      <c r="B42" s="10"/>
      <c r="C42" s="10"/>
      <c r="D42" s="10" t="s">
        <v>99</v>
      </c>
      <c r="E42" s="40" t="s">
        <v>436</v>
      </c>
      <c r="F42" s="40"/>
      <c r="G42" s="40"/>
      <c r="H42" s="40"/>
      <c r="I42" s="10" t="s">
        <v>91</v>
      </c>
      <c r="J42" s="10" t="s">
        <v>91</v>
      </c>
      <c r="K42" s="10"/>
      <c r="L42" s="10"/>
    </row>
    <row r="43" s="1" customFormat="1" ht="26" customHeight="1" spans="1:12">
      <c r="A43" s="10"/>
      <c r="B43" s="10"/>
      <c r="C43" s="10"/>
      <c r="D43" s="10" t="s">
        <v>101</v>
      </c>
      <c r="E43" s="19"/>
      <c r="F43" s="19"/>
      <c r="G43" s="19"/>
      <c r="H43" s="19"/>
      <c r="I43" s="10"/>
      <c r="J43" s="10"/>
      <c r="K43" s="10"/>
      <c r="L43" s="10"/>
    </row>
    <row r="44" s="1" customFormat="1" ht="26" customHeight="1" spans="1:12">
      <c r="A44" s="10"/>
      <c r="B44" s="10"/>
      <c r="C44" s="10"/>
      <c r="D44" s="10" t="s">
        <v>102</v>
      </c>
      <c r="E44" s="19" t="s">
        <v>437</v>
      </c>
      <c r="F44" s="19"/>
      <c r="G44" s="19"/>
      <c r="H44" s="19"/>
      <c r="I44" s="10" t="s">
        <v>91</v>
      </c>
      <c r="J44" s="10" t="s">
        <v>91</v>
      </c>
      <c r="K44" s="10"/>
      <c r="L44" s="10"/>
    </row>
    <row r="45" s="1" customFormat="1" ht="26" customHeight="1" spans="1:12">
      <c r="A45" s="10"/>
      <c r="B45" s="10" t="s">
        <v>104</v>
      </c>
      <c r="C45" s="10"/>
      <c r="D45" s="10" t="s">
        <v>105</v>
      </c>
      <c r="E45" s="19" t="s">
        <v>438</v>
      </c>
      <c r="F45" s="19"/>
      <c r="G45" s="19"/>
      <c r="H45" s="19"/>
      <c r="I45" s="32">
        <v>1</v>
      </c>
      <c r="J45" s="32">
        <v>1</v>
      </c>
      <c r="K45" s="32"/>
      <c r="L45" s="32"/>
    </row>
    <row r="46" s="4" customFormat="1" ht="27" customHeight="1" spans="1:12">
      <c r="A46" s="41" t="s">
        <v>439</v>
      </c>
      <c r="B46" s="41"/>
      <c r="C46" s="41"/>
      <c r="D46" s="41"/>
      <c r="E46" s="42" t="s">
        <v>440</v>
      </c>
      <c r="F46" s="42"/>
      <c r="G46" s="41"/>
      <c r="H46" s="41" t="s">
        <v>110</v>
      </c>
      <c r="I46" s="41"/>
      <c r="J46" s="41"/>
      <c r="K46" s="41"/>
      <c r="L46" s="42"/>
    </row>
    <row r="47" s="1" customFormat="1" ht="54" customHeight="1" spans="1:12">
      <c r="A47" s="43" t="s">
        <v>111</v>
      </c>
      <c r="B47" s="43"/>
      <c r="C47" s="43"/>
      <c r="D47" s="43"/>
      <c r="E47" s="43"/>
      <c r="F47" s="43"/>
      <c r="G47" s="43"/>
      <c r="H47" s="43"/>
      <c r="I47" s="43"/>
      <c r="J47" s="43"/>
      <c r="K47" s="62"/>
      <c r="L47" s="63"/>
    </row>
    <row r="48" s="1" customFormat="1" spans="1:12">
      <c r="A48" s="44"/>
      <c r="B48" s="44"/>
      <c r="C48" s="44"/>
      <c r="D48" s="44"/>
      <c r="E48" s="44"/>
      <c r="F48" s="44"/>
      <c r="G48" s="44"/>
      <c r="H48" s="44"/>
      <c r="I48" s="44"/>
      <c r="J48" s="64"/>
      <c r="K48" s="64"/>
      <c r="L48" s="64"/>
    </row>
    <row r="49" s="1" customFormat="1" spans="1:12">
      <c r="A49" s="44"/>
      <c r="B49" s="44"/>
      <c r="C49" s="44"/>
      <c r="D49" s="44"/>
      <c r="E49" s="44"/>
      <c r="F49" s="44"/>
      <c r="G49" s="44"/>
      <c r="H49" s="44"/>
      <c r="I49" s="44"/>
      <c r="J49" s="64"/>
      <c r="K49" s="64"/>
      <c r="L49" s="64"/>
    </row>
    <row r="50" s="1" customFormat="1" spans="1:12">
      <c r="A50" s="44"/>
      <c r="B50" s="44"/>
      <c r="C50" s="44"/>
      <c r="D50" s="44"/>
      <c r="E50" s="44"/>
      <c r="F50" s="44"/>
      <c r="G50" s="44"/>
      <c r="H50" s="44"/>
      <c r="I50" s="44"/>
      <c r="J50" s="64"/>
      <c r="K50" s="64"/>
      <c r="L50" s="64"/>
    </row>
    <row r="51" s="1" customFormat="1" spans="1:12">
      <c r="A51" s="44"/>
      <c r="B51" s="44"/>
      <c r="C51" s="44"/>
      <c r="D51" s="44"/>
      <c r="E51" s="44"/>
      <c r="F51" s="44"/>
      <c r="G51" s="44"/>
      <c r="H51" s="44"/>
      <c r="I51" s="44"/>
      <c r="J51" s="64"/>
      <c r="K51" s="64"/>
      <c r="L51" s="64"/>
    </row>
    <row r="52" s="1" customFormat="1" spans="1:12">
      <c r="A52" s="44"/>
      <c r="B52" s="44"/>
      <c r="C52" s="44"/>
      <c r="D52" s="44"/>
      <c r="E52" s="44"/>
      <c r="F52" s="44"/>
      <c r="G52" s="44"/>
      <c r="H52" s="44"/>
      <c r="I52" s="44"/>
      <c r="J52" s="64"/>
      <c r="K52" s="64"/>
      <c r="L52" s="64"/>
    </row>
    <row r="53" s="1" customFormat="1" spans="1:12">
      <c r="A53" s="44"/>
      <c r="B53" s="44"/>
      <c r="C53" s="44"/>
      <c r="D53" s="44"/>
      <c r="E53" s="44"/>
      <c r="F53" s="44"/>
      <c r="G53" s="44"/>
      <c r="H53" s="44"/>
      <c r="I53" s="44"/>
      <c r="J53" s="64"/>
      <c r="K53" s="64"/>
      <c r="L53" s="64"/>
    </row>
    <row r="54" s="1" customFormat="1" spans="1:12">
      <c r="A54" s="44"/>
      <c r="B54" s="44"/>
      <c r="C54" s="44"/>
      <c r="D54" s="44"/>
      <c r="E54" s="44"/>
      <c r="F54" s="44"/>
      <c r="G54" s="44"/>
      <c r="H54" s="44"/>
      <c r="I54" s="44"/>
      <c r="J54" s="64"/>
      <c r="K54" s="64"/>
      <c r="L54" s="64"/>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5"/>
    <mergeCell ref="A31:A33"/>
    <mergeCell ref="A35:A45"/>
    <mergeCell ref="B21:B22"/>
    <mergeCell ref="C21:C22"/>
    <mergeCell ref="D21:D22"/>
    <mergeCell ref="D37:D38"/>
    <mergeCell ref="K21:K22"/>
    <mergeCell ref="L9:L12"/>
    <mergeCell ref="B15:C16"/>
    <mergeCell ref="A27:C29"/>
    <mergeCell ref="B36:C40"/>
    <mergeCell ref="B41:C44"/>
  </mergeCells>
  <pageMargins left="0.75" right="0.75" top="1" bottom="1" header="0.511805555555556" footer="0.511805555555556"/>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86"/>
  <sheetViews>
    <sheetView topLeftCell="A13" workbookViewId="0">
      <selection activeCell="E74" sqref="E74:H74"/>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0.3833333333333" style="1" customWidth="1"/>
    <col min="8" max="8" width="12.1333333333333" style="1" customWidth="1"/>
    <col min="9" max="9" width="12.25" style="1" customWidth="1"/>
    <col min="10" max="10" width="13.6333333333333" style="5" customWidth="1"/>
    <col min="11" max="11" width="20.75" style="5" customWidth="1"/>
    <col min="12" max="12" width="8" style="5" customWidth="1"/>
    <col min="13" max="14" width="9" style="1"/>
    <col min="15" max="15" width="23.625" style="1" customWidth="1"/>
    <col min="16" max="16384" width="9" style="1"/>
  </cols>
  <sheetData>
    <row r="1" s="1" customFormat="1" ht="18" customHeight="1" spans="1:12">
      <c r="A1" s="6" t="s">
        <v>0</v>
      </c>
      <c r="B1" s="7"/>
      <c r="C1" s="7"/>
      <c r="D1" s="7"/>
      <c r="J1" s="5"/>
      <c r="K1" s="5"/>
      <c r="L1" s="5"/>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27" customHeight="1" spans="1:12">
      <c r="A4" s="10" t="s">
        <v>2</v>
      </c>
      <c r="B4" s="10"/>
      <c r="C4" s="10"/>
      <c r="D4" s="11" t="s">
        <v>441</v>
      </c>
      <c r="E4" s="12"/>
      <c r="F4" s="13"/>
      <c r="G4" s="10" t="s">
        <v>4</v>
      </c>
      <c r="H4" s="14" t="s">
        <v>5</v>
      </c>
      <c r="I4" s="45"/>
      <c r="J4" s="46" t="s">
        <v>6</v>
      </c>
      <c r="K4" s="46" t="s">
        <v>7</v>
      </c>
      <c r="L4" s="10" t="s">
        <v>8</v>
      </c>
    </row>
    <row r="5" s="1" customFormat="1" ht="26" customHeight="1" spans="1:12">
      <c r="A5" s="10" t="s">
        <v>9</v>
      </c>
      <c r="B5" s="10"/>
      <c r="C5" s="10"/>
      <c r="D5" s="11" t="s">
        <v>10</v>
      </c>
      <c r="E5" s="12"/>
      <c r="F5" s="13"/>
      <c r="G5" s="10" t="s">
        <v>11</v>
      </c>
      <c r="H5" s="10" t="s">
        <v>115</v>
      </c>
      <c r="I5" s="10"/>
      <c r="J5" s="19" t="s">
        <v>13</v>
      </c>
      <c r="K5" s="47" t="s">
        <v>415</v>
      </c>
      <c r="L5" s="46"/>
    </row>
    <row r="6" s="1" customFormat="1" ht="22" customHeight="1" spans="1:12">
      <c r="A6" s="10" t="s">
        <v>15</v>
      </c>
      <c r="B6" s="10"/>
      <c r="C6" s="10"/>
      <c r="D6" s="11"/>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442</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1" customFormat="1" ht="106" customHeight="1" spans="1:12">
      <c r="A11" s="17" t="s">
        <v>26</v>
      </c>
      <c r="B11" s="17"/>
      <c r="C11" s="17"/>
      <c r="D11" s="19" t="s">
        <v>27</v>
      </c>
      <c r="E11" s="19"/>
      <c r="F11" s="19"/>
      <c r="G11" s="19"/>
      <c r="H11" s="19"/>
      <c r="I11" s="19"/>
      <c r="J11" s="19"/>
      <c r="K11" s="19"/>
      <c r="L11" s="51"/>
    </row>
    <row r="12" s="1" customFormat="1" ht="26" customHeight="1" spans="1:12">
      <c r="A12" s="17" t="s">
        <v>28</v>
      </c>
      <c r="B12" s="17"/>
      <c r="C12" s="17"/>
      <c r="D12" s="10" t="s">
        <v>443</v>
      </c>
      <c r="E12" s="10"/>
      <c r="F12" s="10"/>
      <c r="G12" s="10"/>
      <c r="H12" s="10"/>
      <c r="I12" s="10"/>
      <c r="J12" s="10"/>
      <c r="K12" s="10"/>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30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444</v>
      </c>
      <c r="G15" s="21"/>
      <c r="H15" s="21"/>
      <c r="I15" s="21"/>
      <c r="J15" s="21"/>
      <c r="K15" s="54"/>
      <c r="L15" s="10"/>
    </row>
    <row r="16" s="1" customFormat="1" ht="32"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419</v>
      </c>
      <c r="E17" s="10"/>
      <c r="F17" s="19" t="s">
        <v>39</v>
      </c>
      <c r="G17" s="19"/>
      <c r="H17" s="10" t="s">
        <v>419</v>
      </c>
      <c r="I17" s="10"/>
      <c r="J17" s="55" t="s">
        <v>41</v>
      </c>
      <c r="K17" s="10" t="s">
        <v>420</v>
      </c>
      <c r="L17" s="40"/>
    </row>
    <row r="18" s="1" customFormat="1" ht="32" customHeight="1" spans="1:12">
      <c r="A18" s="10"/>
      <c r="B18" s="22" t="s">
        <v>43</v>
      </c>
      <c r="C18" s="23"/>
      <c r="D18" s="10" t="s">
        <v>445</v>
      </c>
      <c r="E18" s="10"/>
      <c r="F18" s="19" t="s">
        <v>39</v>
      </c>
      <c r="G18" s="19"/>
      <c r="H18" s="10" t="s">
        <v>446</v>
      </c>
      <c r="I18" s="10"/>
      <c r="J18" s="55" t="s">
        <v>41</v>
      </c>
      <c r="K18" s="10" t="s">
        <v>420</v>
      </c>
      <c r="L18" s="40"/>
    </row>
    <row r="19" s="1" customFormat="1" ht="32" customHeight="1" spans="1:12">
      <c r="A19" s="10"/>
      <c r="B19" s="24" t="s">
        <v>45</v>
      </c>
      <c r="C19" s="25"/>
      <c r="D19" s="39" t="s">
        <v>447</v>
      </c>
      <c r="E19" s="39"/>
      <c r="F19" s="19" t="s">
        <v>39</v>
      </c>
      <c r="G19" s="19"/>
      <c r="H19" s="39" t="s">
        <v>448</v>
      </c>
      <c r="I19" s="39"/>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c r="K22" s="56"/>
      <c r="L22" s="10"/>
    </row>
    <row r="23" s="1" customFormat="1" ht="20" customHeight="1" spans="1:12">
      <c r="A23" s="10"/>
      <c r="B23" s="31" t="s">
        <v>58</v>
      </c>
      <c r="C23" s="27">
        <v>0</v>
      </c>
      <c r="D23" s="10">
        <v>732761.04</v>
      </c>
      <c r="E23" s="10"/>
      <c r="F23" s="10">
        <v>732761.04</v>
      </c>
      <c r="G23" s="32">
        <v>1</v>
      </c>
      <c r="H23" s="10"/>
      <c r="I23" s="10">
        <v>664796.4</v>
      </c>
      <c r="J23" s="76">
        <v>0.917</v>
      </c>
      <c r="K23" s="73">
        <v>67964.6400000003</v>
      </c>
      <c r="L23" s="10"/>
    </row>
    <row r="24" s="1" customFormat="1" ht="20" customHeight="1" spans="1:12">
      <c r="A24" s="10"/>
      <c r="B24" s="31">
        <v>1</v>
      </c>
      <c r="C24" s="27">
        <v>0</v>
      </c>
      <c r="D24" s="10">
        <v>732761.04</v>
      </c>
      <c r="E24" s="10">
        <v>1.2</v>
      </c>
      <c r="F24" s="10">
        <v>732761.04</v>
      </c>
      <c r="G24" s="32">
        <v>1</v>
      </c>
      <c r="H24" s="86">
        <v>44582</v>
      </c>
      <c r="I24" s="10">
        <v>39612.82</v>
      </c>
      <c r="J24" s="32">
        <f>I24/F24</f>
        <v>0.0540596699846378</v>
      </c>
      <c r="K24" s="10">
        <f>F24-I24</f>
        <v>693148.22</v>
      </c>
      <c r="L24" s="10"/>
    </row>
    <row r="25" s="1" customFormat="1" ht="20" customHeight="1" spans="1:12">
      <c r="A25" s="10"/>
      <c r="B25" s="31">
        <v>2</v>
      </c>
      <c r="C25" s="27"/>
      <c r="D25" s="10"/>
      <c r="E25" s="10"/>
      <c r="F25" s="10"/>
      <c r="G25" s="32"/>
      <c r="H25" s="86">
        <v>44588</v>
      </c>
      <c r="I25" s="10">
        <v>9507.6</v>
      </c>
      <c r="J25" s="32">
        <f t="shared" ref="J25:J47" si="0">I25/732761.04</f>
        <v>0.0129750348080733</v>
      </c>
      <c r="K25" s="10">
        <f t="shared" ref="K25:K56" si="1">K24-I25</f>
        <v>683640.62</v>
      </c>
      <c r="L25" s="10"/>
    </row>
    <row r="26" s="1" customFormat="1" ht="20" customHeight="1" spans="1:12">
      <c r="A26" s="10"/>
      <c r="B26" s="31">
        <v>3</v>
      </c>
      <c r="C26" s="27"/>
      <c r="D26" s="10"/>
      <c r="E26" s="10"/>
      <c r="F26" s="10"/>
      <c r="G26" s="32"/>
      <c r="H26" s="86">
        <v>44614</v>
      </c>
      <c r="I26" s="10">
        <v>13923</v>
      </c>
      <c r="J26" s="32">
        <f t="shared" si="0"/>
        <v>0.0190007372662717</v>
      </c>
      <c r="K26" s="10">
        <f t="shared" si="1"/>
        <v>669717.62</v>
      </c>
      <c r="L26" s="10"/>
    </row>
    <row r="27" s="1" customFormat="1" ht="20" customHeight="1" spans="1:12">
      <c r="A27" s="10"/>
      <c r="B27" s="31">
        <v>4</v>
      </c>
      <c r="C27" s="27"/>
      <c r="D27" s="10"/>
      <c r="E27" s="10"/>
      <c r="F27" s="10"/>
      <c r="G27" s="32"/>
      <c r="H27" s="86">
        <v>44614</v>
      </c>
      <c r="I27" s="10">
        <v>39612.82</v>
      </c>
      <c r="J27" s="32">
        <f t="shared" si="0"/>
        <v>0.0540596699846378</v>
      </c>
      <c r="K27" s="10">
        <f t="shared" si="1"/>
        <v>630104.8</v>
      </c>
      <c r="L27" s="10"/>
    </row>
    <row r="28" s="1" customFormat="1" ht="20" customHeight="1" spans="1:12">
      <c r="A28" s="10"/>
      <c r="B28" s="31">
        <v>5</v>
      </c>
      <c r="C28" s="27"/>
      <c r="D28" s="10"/>
      <c r="E28" s="10"/>
      <c r="F28" s="10"/>
      <c r="G28" s="32"/>
      <c r="H28" s="86">
        <v>44635</v>
      </c>
      <c r="I28" s="10">
        <v>7527.6</v>
      </c>
      <c r="J28" s="32">
        <f t="shared" si="0"/>
        <v>0.0102729260824238</v>
      </c>
      <c r="K28" s="10">
        <f t="shared" si="1"/>
        <v>622577.2</v>
      </c>
      <c r="L28" s="10"/>
    </row>
    <row r="29" s="1" customFormat="1" ht="20" customHeight="1" spans="1:12">
      <c r="A29" s="10"/>
      <c r="B29" s="31">
        <v>6</v>
      </c>
      <c r="C29" s="27"/>
      <c r="D29" s="10"/>
      <c r="E29" s="10"/>
      <c r="F29" s="10"/>
      <c r="G29" s="32"/>
      <c r="H29" s="86">
        <v>44635.4451736111</v>
      </c>
      <c r="I29" s="10">
        <v>7025.76</v>
      </c>
      <c r="J29" s="32">
        <f t="shared" si="0"/>
        <v>0.00958806434359556</v>
      </c>
      <c r="K29" s="10">
        <f t="shared" si="1"/>
        <v>615551.44</v>
      </c>
      <c r="L29" s="10"/>
    </row>
    <row r="30" s="1" customFormat="1" ht="20" customHeight="1" spans="1:12">
      <c r="A30" s="10"/>
      <c r="B30" s="31">
        <v>7</v>
      </c>
      <c r="C30" s="27"/>
      <c r="D30" s="10"/>
      <c r="E30" s="10"/>
      <c r="F30" s="10"/>
      <c r="G30" s="32"/>
      <c r="H30" s="86">
        <v>44669</v>
      </c>
      <c r="I30" s="10">
        <v>44199.19</v>
      </c>
      <c r="J30" s="32">
        <f t="shared" si="0"/>
        <v>0.0603186954371919</v>
      </c>
      <c r="K30" s="10">
        <f t="shared" si="1"/>
        <v>571352.25</v>
      </c>
      <c r="L30" s="10"/>
    </row>
    <row r="31" s="1" customFormat="1" ht="20" customHeight="1" spans="1:12">
      <c r="A31" s="10"/>
      <c r="B31" s="31">
        <v>8</v>
      </c>
      <c r="C31" s="27"/>
      <c r="D31" s="10"/>
      <c r="E31" s="10"/>
      <c r="F31" s="10"/>
      <c r="G31" s="32"/>
      <c r="H31" s="86">
        <v>44669</v>
      </c>
      <c r="I31" s="10">
        <v>7025.76</v>
      </c>
      <c r="J31" s="32">
        <f t="shared" si="0"/>
        <v>0.00958806434359556</v>
      </c>
      <c r="K31" s="10">
        <f t="shared" si="1"/>
        <v>564326.49</v>
      </c>
      <c r="L31" s="10"/>
    </row>
    <row r="32" s="1" customFormat="1" ht="20" customHeight="1" spans="1:12">
      <c r="A32" s="10"/>
      <c r="B32" s="31">
        <v>9</v>
      </c>
      <c r="C32" s="27"/>
      <c r="D32" s="10"/>
      <c r="E32" s="10"/>
      <c r="F32" s="10"/>
      <c r="G32" s="32"/>
      <c r="H32" s="86">
        <v>44706</v>
      </c>
      <c r="I32" s="10">
        <v>39199.19</v>
      </c>
      <c r="J32" s="32">
        <f t="shared" si="0"/>
        <v>0.0534951885542386</v>
      </c>
      <c r="K32" s="10">
        <f t="shared" si="1"/>
        <v>525127.3</v>
      </c>
      <c r="L32" s="10"/>
    </row>
    <row r="33" s="1" customFormat="1" ht="20" customHeight="1" spans="1:12">
      <c r="A33" s="10"/>
      <c r="B33" s="31">
        <v>10</v>
      </c>
      <c r="C33" s="27"/>
      <c r="D33" s="10"/>
      <c r="E33" s="10"/>
      <c r="F33" s="10"/>
      <c r="G33" s="32"/>
      <c r="H33" s="86">
        <v>44705</v>
      </c>
      <c r="I33" s="10">
        <v>38775.89</v>
      </c>
      <c r="J33" s="32">
        <f t="shared" si="0"/>
        <v>0.0529175104615278</v>
      </c>
      <c r="K33" s="10">
        <f t="shared" si="1"/>
        <v>486351.41</v>
      </c>
      <c r="L33" s="10"/>
    </row>
    <row r="34" s="1" customFormat="1" ht="20" customHeight="1" spans="1:12">
      <c r="A34" s="10"/>
      <c r="B34" s="31">
        <v>11</v>
      </c>
      <c r="C34" s="27"/>
      <c r="D34" s="10"/>
      <c r="E34" s="10"/>
      <c r="F34" s="10"/>
      <c r="G34" s="32"/>
      <c r="H34" s="86">
        <v>44739</v>
      </c>
      <c r="I34" s="10">
        <v>6523.92</v>
      </c>
      <c r="J34" s="32">
        <f t="shared" si="0"/>
        <v>0.00890320260476731</v>
      </c>
      <c r="K34" s="10">
        <f t="shared" si="1"/>
        <v>479827.49</v>
      </c>
      <c r="L34" s="10"/>
    </row>
    <row r="35" s="1" customFormat="1" ht="20" customHeight="1" spans="1:12">
      <c r="A35" s="10"/>
      <c r="B35" s="31">
        <v>12</v>
      </c>
      <c r="C35" s="27"/>
      <c r="D35" s="10"/>
      <c r="E35" s="10"/>
      <c r="F35" s="10"/>
      <c r="G35" s="32"/>
      <c r="H35" s="86">
        <v>44739</v>
      </c>
      <c r="I35" s="10">
        <v>6523.92</v>
      </c>
      <c r="J35" s="32">
        <f t="shared" si="0"/>
        <v>0.00890320260476731</v>
      </c>
      <c r="K35" s="10">
        <f t="shared" si="1"/>
        <v>473303.57</v>
      </c>
      <c r="L35" s="10"/>
    </row>
    <row r="36" s="1" customFormat="1" ht="20" customHeight="1" spans="1:12">
      <c r="A36" s="10"/>
      <c r="B36" s="31">
        <v>13</v>
      </c>
      <c r="C36" s="27"/>
      <c r="D36" s="10"/>
      <c r="E36" s="10"/>
      <c r="F36" s="10"/>
      <c r="G36" s="32"/>
      <c r="H36" s="86">
        <v>44741</v>
      </c>
      <c r="I36" s="10">
        <v>38775.89</v>
      </c>
      <c r="J36" s="32">
        <f t="shared" si="0"/>
        <v>0.0529175104615278</v>
      </c>
      <c r="K36" s="10">
        <f t="shared" si="1"/>
        <v>434527.68</v>
      </c>
      <c r="L36" s="10"/>
    </row>
    <row r="37" s="1" customFormat="1" ht="20" customHeight="1" spans="1:12">
      <c r="A37" s="10"/>
      <c r="B37" s="31">
        <v>14</v>
      </c>
      <c r="C37" s="27"/>
      <c r="D37" s="10"/>
      <c r="E37" s="10"/>
      <c r="F37" s="10"/>
      <c r="G37" s="32"/>
      <c r="H37" s="86">
        <v>44775</v>
      </c>
      <c r="I37" s="10">
        <v>13923</v>
      </c>
      <c r="J37" s="32">
        <f t="shared" si="0"/>
        <v>0.0190007372662717</v>
      </c>
      <c r="K37" s="10">
        <f t="shared" si="1"/>
        <v>420604.68</v>
      </c>
      <c r="L37" s="10"/>
    </row>
    <row r="38" s="1" customFormat="1" ht="20" customHeight="1" spans="1:12">
      <c r="A38" s="10"/>
      <c r="B38" s="31">
        <v>15</v>
      </c>
      <c r="C38" s="27"/>
      <c r="D38" s="10"/>
      <c r="E38" s="10"/>
      <c r="F38" s="10"/>
      <c r="G38" s="32"/>
      <c r="H38" s="86">
        <v>44767</v>
      </c>
      <c r="I38" s="10">
        <v>13923</v>
      </c>
      <c r="J38" s="32">
        <f t="shared" si="0"/>
        <v>0.0190007372662717</v>
      </c>
      <c r="K38" s="10">
        <f t="shared" si="1"/>
        <v>406681.68</v>
      </c>
      <c r="L38" s="10"/>
    </row>
    <row r="39" s="1" customFormat="1" ht="20" customHeight="1" spans="1:12">
      <c r="A39" s="10"/>
      <c r="B39" s="31">
        <v>16</v>
      </c>
      <c r="C39" s="27"/>
      <c r="D39" s="10"/>
      <c r="E39" s="10"/>
      <c r="F39" s="10"/>
      <c r="G39" s="32"/>
      <c r="H39" s="86">
        <v>44767</v>
      </c>
      <c r="I39" s="10">
        <v>43338.69</v>
      </c>
      <c r="J39" s="32">
        <f t="shared" si="0"/>
        <v>0.0591443699026357</v>
      </c>
      <c r="K39" s="10">
        <f t="shared" si="1"/>
        <v>363342.99</v>
      </c>
      <c r="L39" s="10"/>
    </row>
    <row r="40" s="1" customFormat="1" ht="20" customHeight="1" spans="1:12">
      <c r="A40" s="10"/>
      <c r="B40" s="31">
        <v>17</v>
      </c>
      <c r="C40" s="27"/>
      <c r="D40" s="10"/>
      <c r="E40" s="10"/>
      <c r="F40" s="10"/>
      <c r="G40" s="32"/>
      <c r="H40" s="86">
        <v>44785</v>
      </c>
      <c r="I40" s="10">
        <v>5393.04</v>
      </c>
      <c r="J40" s="32">
        <f t="shared" si="0"/>
        <v>0.00735988911200847</v>
      </c>
      <c r="K40" s="10">
        <f t="shared" si="1"/>
        <v>357949.95</v>
      </c>
      <c r="L40" s="10"/>
    </row>
    <row r="41" s="1" customFormat="1" ht="20" customHeight="1" spans="1:12">
      <c r="A41" s="10"/>
      <c r="B41" s="31">
        <v>18</v>
      </c>
      <c r="C41" s="27"/>
      <c r="D41" s="10"/>
      <c r="E41" s="10"/>
      <c r="F41" s="10"/>
      <c r="G41" s="32"/>
      <c r="H41" s="86">
        <v>44805</v>
      </c>
      <c r="I41" s="10">
        <v>5393.04</v>
      </c>
      <c r="J41" s="32">
        <f t="shared" si="0"/>
        <v>0.00735988911200847</v>
      </c>
      <c r="K41" s="10">
        <f t="shared" si="1"/>
        <v>352556.91</v>
      </c>
      <c r="L41" s="10"/>
    </row>
    <row r="42" s="1" customFormat="1" ht="20" customHeight="1" spans="1:12">
      <c r="A42" s="10"/>
      <c r="B42" s="31">
        <v>19</v>
      </c>
      <c r="C42" s="27"/>
      <c r="D42" s="10"/>
      <c r="E42" s="10"/>
      <c r="F42" s="10"/>
      <c r="G42" s="32"/>
      <c r="H42" s="86">
        <v>44806</v>
      </c>
      <c r="I42" s="10">
        <v>43338.69</v>
      </c>
      <c r="J42" s="32">
        <f t="shared" si="0"/>
        <v>0.0591443699026357</v>
      </c>
      <c r="K42" s="10">
        <f t="shared" si="1"/>
        <v>309218.22</v>
      </c>
      <c r="L42" s="10"/>
    </row>
    <row r="43" s="1" customFormat="1" ht="20" customHeight="1" spans="1:12">
      <c r="A43" s="10"/>
      <c r="B43" s="31">
        <v>20</v>
      </c>
      <c r="C43" s="27"/>
      <c r="D43" s="10"/>
      <c r="E43" s="10"/>
      <c r="F43" s="10"/>
      <c r="G43" s="32"/>
      <c r="H43" s="86">
        <v>44823</v>
      </c>
      <c r="I43" s="10">
        <v>13923</v>
      </c>
      <c r="J43" s="32">
        <f t="shared" si="0"/>
        <v>0.0190007372662717</v>
      </c>
      <c r="K43" s="10">
        <f t="shared" si="1"/>
        <v>295295.22</v>
      </c>
      <c r="L43" s="10"/>
    </row>
    <row r="44" s="1" customFormat="1" ht="20" customHeight="1" spans="1:12">
      <c r="A44" s="10"/>
      <c r="B44" s="31">
        <v>21</v>
      </c>
      <c r="C44" s="27"/>
      <c r="D44" s="10"/>
      <c r="E44" s="10"/>
      <c r="F44" s="10"/>
      <c r="G44" s="32"/>
      <c r="H44" s="86">
        <v>44819</v>
      </c>
      <c r="I44" s="10">
        <v>38338.69</v>
      </c>
      <c r="J44" s="32">
        <f t="shared" si="0"/>
        <v>0.0523208630196824</v>
      </c>
      <c r="K44" s="10">
        <f t="shared" si="1"/>
        <v>256956.53</v>
      </c>
      <c r="L44" s="10"/>
    </row>
    <row r="45" s="1" customFormat="1" ht="20" customHeight="1" spans="1:12">
      <c r="A45" s="10"/>
      <c r="B45" s="31">
        <v>22</v>
      </c>
      <c r="C45" s="27"/>
      <c r="D45" s="10"/>
      <c r="E45" s="10"/>
      <c r="F45" s="10"/>
      <c r="G45" s="32"/>
      <c r="H45" s="86">
        <v>44823</v>
      </c>
      <c r="I45" s="10">
        <v>5393.04</v>
      </c>
      <c r="J45" s="32">
        <f t="shared" si="0"/>
        <v>0.00735988911200847</v>
      </c>
      <c r="K45" s="10">
        <f t="shared" si="1"/>
        <v>251563.49</v>
      </c>
      <c r="L45" s="10"/>
    </row>
    <row r="46" s="1" customFormat="1" ht="20" customHeight="1" spans="1:12">
      <c r="A46" s="10"/>
      <c r="B46" s="31">
        <v>23</v>
      </c>
      <c r="C46" s="27"/>
      <c r="D46" s="10"/>
      <c r="E46" s="10"/>
      <c r="F46" s="10"/>
      <c r="G46" s="32"/>
      <c r="H46" s="86">
        <v>44834</v>
      </c>
      <c r="I46" s="10">
        <v>13923</v>
      </c>
      <c r="J46" s="32">
        <f t="shared" si="0"/>
        <v>0.0190007372662717</v>
      </c>
      <c r="K46" s="10">
        <f t="shared" si="1"/>
        <v>237640.49</v>
      </c>
      <c r="L46" s="10"/>
    </row>
    <row r="47" s="1" customFormat="1" ht="20" customHeight="1" spans="1:12">
      <c r="A47" s="10"/>
      <c r="B47" s="31">
        <v>24</v>
      </c>
      <c r="C47" s="27"/>
      <c r="D47" s="10"/>
      <c r="E47" s="10"/>
      <c r="F47" s="10"/>
      <c r="G47" s="32"/>
      <c r="H47" s="86">
        <v>44852</v>
      </c>
      <c r="I47" s="10">
        <v>13923</v>
      </c>
      <c r="J47" s="32">
        <f t="shared" si="0"/>
        <v>0.0190007372662717</v>
      </c>
      <c r="K47" s="10">
        <f t="shared" si="1"/>
        <v>223717.49</v>
      </c>
      <c r="L47" s="10"/>
    </row>
    <row r="48" s="1" customFormat="1" ht="20" customHeight="1" spans="1:12">
      <c r="A48" s="10"/>
      <c r="B48" s="31"/>
      <c r="C48" s="27"/>
      <c r="D48" s="10"/>
      <c r="E48" s="10"/>
      <c r="F48" s="10"/>
      <c r="G48" s="32"/>
      <c r="H48" s="86">
        <v>44855</v>
      </c>
      <c r="I48" s="10">
        <v>1807.26</v>
      </c>
      <c r="J48" s="32">
        <v>0.00735988911200847</v>
      </c>
      <c r="K48" s="10">
        <f t="shared" si="1"/>
        <v>221910.23</v>
      </c>
      <c r="L48" s="10"/>
    </row>
    <row r="49" s="1" customFormat="1" ht="20" customHeight="1" spans="1:12">
      <c r="A49" s="10"/>
      <c r="B49" s="31"/>
      <c r="C49" s="27"/>
      <c r="D49" s="10"/>
      <c r="E49" s="10"/>
      <c r="F49" s="10"/>
      <c r="G49" s="32"/>
      <c r="H49" s="86">
        <v>44855</v>
      </c>
      <c r="I49" s="10">
        <v>40228.69</v>
      </c>
      <c r="J49" s="32">
        <f t="shared" ref="J49:J54" si="2">I49/732761.04</f>
        <v>0.0549001486214387</v>
      </c>
      <c r="K49" s="10">
        <f t="shared" si="1"/>
        <v>181681.54</v>
      </c>
      <c r="L49" s="10"/>
    </row>
    <row r="50" s="1" customFormat="1" ht="20" customHeight="1" spans="1:12">
      <c r="A50" s="10"/>
      <c r="B50" s="31"/>
      <c r="C50" s="27"/>
      <c r="D50" s="10"/>
      <c r="E50" s="10"/>
      <c r="F50" s="10"/>
      <c r="G50" s="32"/>
      <c r="H50" s="86">
        <v>44876</v>
      </c>
      <c r="I50" s="10">
        <v>13923</v>
      </c>
      <c r="J50" s="32">
        <f t="shared" si="2"/>
        <v>0.0190007372662717</v>
      </c>
      <c r="K50" s="10">
        <f t="shared" si="1"/>
        <v>167758.54</v>
      </c>
      <c r="L50" s="10"/>
    </row>
    <row r="51" s="1" customFormat="1" ht="20" customHeight="1" spans="1:12">
      <c r="A51" s="10"/>
      <c r="B51" s="31"/>
      <c r="C51" s="27"/>
      <c r="D51" s="10"/>
      <c r="E51" s="10"/>
      <c r="F51" s="10"/>
      <c r="G51" s="32"/>
      <c r="H51" s="86">
        <v>44881</v>
      </c>
      <c r="I51" s="10">
        <v>1807.26</v>
      </c>
      <c r="J51" s="32">
        <f t="shared" si="2"/>
        <v>0.00246637020985723</v>
      </c>
      <c r="K51" s="10">
        <f t="shared" si="1"/>
        <v>165951.28</v>
      </c>
      <c r="L51" s="10"/>
    </row>
    <row r="52" s="1" customFormat="1" ht="20" customHeight="1" spans="1:12">
      <c r="A52" s="10"/>
      <c r="B52" s="31"/>
      <c r="C52" s="27"/>
      <c r="D52" s="10"/>
      <c r="E52" s="10"/>
      <c r="F52" s="10"/>
      <c r="G52" s="32"/>
      <c r="H52" s="86">
        <v>44883</v>
      </c>
      <c r="I52" s="10">
        <v>38338.69</v>
      </c>
      <c r="J52" s="32">
        <f t="shared" si="2"/>
        <v>0.0523208630196824</v>
      </c>
      <c r="K52" s="10">
        <f t="shared" si="1"/>
        <v>127612.59</v>
      </c>
      <c r="L52" s="10"/>
    </row>
    <row r="53" s="1" customFormat="1" ht="20" customHeight="1" spans="1:12">
      <c r="A53" s="10"/>
      <c r="B53" s="31"/>
      <c r="C53" s="27"/>
      <c r="D53" s="10"/>
      <c r="E53" s="10"/>
      <c r="F53" s="10"/>
      <c r="G53" s="32"/>
      <c r="H53" s="86">
        <v>44908.5647222222</v>
      </c>
      <c r="I53" s="10">
        <v>13923</v>
      </c>
      <c r="J53" s="32">
        <f t="shared" si="2"/>
        <v>0.0190007372662717</v>
      </c>
      <c r="K53" s="10">
        <f t="shared" si="1"/>
        <v>113689.59</v>
      </c>
      <c r="L53" s="10"/>
    </row>
    <row r="54" s="1" customFormat="1" ht="20" customHeight="1" spans="1:12">
      <c r="A54" s="10"/>
      <c r="B54" s="31"/>
      <c r="C54" s="27"/>
      <c r="D54" s="10"/>
      <c r="E54" s="10"/>
      <c r="F54" s="10"/>
      <c r="G54" s="32"/>
      <c r="H54" s="86">
        <v>44908.5647222222</v>
      </c>
      <c r="I54" s="10">
        <v>31424.69</v>
      </c>
      <c r="J54" s="32">
        <f t="shared" si="2"/>
        <v>0.0428853177019346</v>
      </c>
      <c r="K54" s="10">
        <f t="shared" si="1"/>
        <v>82264.9000000003</v>
      </c>
      <c r="L54" s="10"/>
    </row>
    <row r="55" s="1" customFormat="1" ht="20" customHeight="1" spans="1:12">
      <c r="A55" s="10"/>
      <c r="B55" s="31"/>
      <c r="C55" s="27"/>
      <c r="D55" s="10"/>
      <c r="E55" s="10"/>
      <c r="F55" s="10"/>
      <c r="G55" s="32"/>
      <c r="H55" s="86">
        <v>44914</v>
      </c>
      <c r="I55" s="10">
        <v>1807.26</v>
      </c>
      <c r="J55" s="32">
        <v>0.00735988911200847</v>
      </c>
      <c r="K55" s="10">
        <f t="shared" si="1"/>
        <v>80457.6400000003</v>
      </c>
      <c r="L55" s="10"/>
    </row>
    <row r="56" s="1" customFormat="1" ht="20" customHeight="1" spans="1:12">
      <c r="A56" s="10"/>
      <c r="B56" s="31"/>
      <c r="C56" s="27"/>
      <c r="D56" s="10"/>
      <c r="E56" s="10"/>
      <c r="F56" s="10"/>
      <c r="G56" s="32"/>
      <c r="H56" s="86">
        <v>44914</v>
      </c>
      <c r="I56" s="10">
        <v>12493</v>
      </c>
      <c r="J56" s="32">
        <f>I56/732761.04</f>
        <v>0.0170492142977471</v>
      </c>
      <c r="K56" s="10">
        <f t="shared" si="1"/>
        <v>67964.6400000003</v>
      </c>
      <c r="L56" s="10"/>
    </row>
    <row r="57" s="1" customFormat="1" ht="26" customHeight="1" spans="1:12">
      <c r="A57" s="10"/>
      <c r="B57" s="16" t="s">
        <v>425</v>
      </c>
      <c r="C57" s="16"/>
      <c r="D57" s="16"/>
      <c r="E57" s="16"/>
      <c r="F57" s="16"/>
      <c r="G57" s="16"/>
      <c r="H57" s="16"/>
      <c r="I57" s="16"/>
      <c r="J57" s="16"/>
      <c r="K57" s="48"/>
      <c r="L57" s="10"/>
    </row>
    <row r="58" s="1" customFormat="1" ht="26" customHeight="1" spans="1:12">
      <c r="A58" s="33" t="s">
        <v>60</v>
      </c>
      <c r="B58" s="34"/>
      <c r="C58" s="34"/>
      <c r="D58" s="34"/>
      <c r="E58" s="34"/>
      <c r="F58" s="34"/>
      <c r="G58" s="34"/>
      <c r="H58" s="34"/>
      <c r="I58" s="34"/>
      <c r="J58" s="34"/>
      <c r="K58" s="57"/>
      <c r="L58" s="27"/>
    </row>
    <row r="59" s="1" customFormat="1" ht="26" customHeight="1" spans="1:12">
      <c r="A59" s="27" t="s">
        <v>61</v>
      </c>
      <c r="B59" s="27"/>
      <c r="C59" s="27"/>
      <c r="D59" s="10" t="s">
        <v>62</v>
      </c>
      <c r="E59" s="10"/>
      <c r="F59" s="10" t="s">
        <v>426</v>
      </c>
      <c r="G59" s="10"/>
      <c r="H59" s="10"/>
      <c r="I59" s="10" t="s">
        <v>63</v>
      </c>
      <c r="J59" s="10"/>
      <c r="K59" s="10" t="s">
        <v>426</v>
      </c>
      <c r="L59" s="10"/>
    </row>
    <row r="60" s="1" customFormat="1" ht="26" customHeight="1" spans="1:12">
      <c r="A60" s="27"/>
      <c r="B60" s="27"/>
      <c r="C60" s="27"/>
      <c r="D60" s="10" t="s">
        <v>64</v>
      </c>
      <c r="E60" s="10"/>
      <c r="F60" s="10" t="s">
        <v>427</v>
      </c>
      <c r="G60" s="10"/>
      <c r="H60" s="10"/>
      <c r="I60" s="10" t="s">
        <v>65</v>
      </c>
      <c r="J60" s="10"/>
      <c r="K60" s="10" t="s">
        <v>427</v>
      </c>
      <c r="L60" s="10"/>
    </row>
    <row r="61" s="1" customFormat="1" ht="30" customHeight="1" spans="1:12">
      <c r="A61" s="27"/>
      <c r="B61" s="27"/>
      <c r="C61" s="27"/>
      <c r="D61" s="10" t="s">
        <v>66</v>
      </c>
      <c r="E61" s="10"/>
      <c r="F61" s="10" t="s">
        <v>428</v>
      </c>
      <c r="G61" s="10"/>
      <c r="H61" s="10"/>
      <c r="I61" s="10"/>
      <c r="J61" s="10"/>
      <c r="K61" s="10"/>
      <c r="L61" s="10"/>
    </row>
    <row r="62" s="1" customFormat="1" ht="26" customHeight="1" spans="1:12">
      <c r="A62" s="35" t="s">
        <v>67</v>
      </c>
      <c r="B62" s="35"/>
      <c r="C62" s="35"/>
      <c r="D62" s="35"/>
      <c r="E62" s="35"/>
      <c r="F62" s="35"/>
      <c r="G62" s="35"/>
      <c r="H62" s="35"/>
      <c r="I62" s="35"/>
      <c r="J62" s="35"/>
      <c r="K62" s="35"/>
      <c r="L62" s="58"/>
    </row>
    <row r="63" s="1" customFormat="1" ht="26" customHeight="1" spans="1:12">
      <c r="A63" s="10" t="s">
        <v>68</v>
      </c>
      <c r="B63" s="10" t="s">
        <v>69</v>
      </c>
      <c r="C63" s="10"/>
      <c r="D63" s="10"/>
      <c r="E63" s="10"/>
      <c r="F63" s="10"/>
      <c r="G63" s="11" t="s">
        <v>70</v>
      </c>
      <c r="H63" s="12"/>
      <c r="I63" s="13"/>
      <c r="J63" s="11" t="s">
        <v>71</v>
      </c>
      <c r="K63" s="13"/>
      <c r="L63" s="10"/>
    </row>
    <row r="64" s="1" customFormat="1" ht="52" customHeight="1" spans="1:12">
      <c r="A64" s="10"/>
      <c r="B64" s="11" t="s">
        <v>72</v>
      </c>
      <c r="C64" s="13"/>
      <c r="D64" s="11" t="s">
        <v>449</v>
      </c>
      <c r="E64" s="12"/>
      <c r="F64" s="13"/>
      <c r="G64" s="11" t="s">
        <v>450</v>
      </c>
      <c r="H64" s="12"/>
      <c r="I64" s="13"/>
      <c r="J64" s="11" t="s">
        <v>431</v>
      </c>
      <c r="K64" s="13"/>
      <c r="L64" s="10"/>
    </row>
    <row r="65" s="1" customFormat="1" ht="52" customHeight="1" spans="1:12">
      <c r="A65" s="10"/>
      <c r="B65" s="11" t="s">
        <v>74</v>
      </c>
      <c r="C65" s="13"/>
      <c r="D65" s="36" t="s">
        <v>451</v>
      </c>
      <c r="E65" s="37"/>
      <c r="F65" s="38"/>
      <c r="G65" s="36" t="s">
        <v>451</v>
      </c>
      <c r="H65" s="37"/>
      <c r="I65" s="38"/>
      <c r="J65" s="36" t="s">
        <v>271</v>
      </c>
      <c r="K65" s="38"/>
      <c r="L65" s="59"/>
    </row>
    <row r="66" s="1" customFormat="1" ht="26" customHeight="1" spans="1:12">
      <c r="A66" s="15" t="s">
        <v>76</v>
      </c>
      <c r="B66" s="16"/>
      <c r="C66" s="16"/>
      <c r="D66" s="16"/>
      <c r="E66" s="16"/>
      <c r="F66" s="16"/>
      <c r="G66" s="16"/>
      <c r="H66" s="16"/>
      <c r="I66" s="16"/>
      <c r="J66" s="16"/>
      <c r="K66" s="48"/>
      <c r="L66" s="10"/>
    </row>
    <row r="67" s="1" customFormat="1" ht="26" customHeight="1" spans="1:12">
      <c r="A67" s="10" t="s">
        <v>77</v>
      </c>
      <c r="B67" s="10" t="s">
        <v>78</v>
      </c>
      <c r="C67" s="10"/>
      <c r="D67" s="10" t="s">
        <v>79</v>
      </c>
      <c r="E67" s="10" t="s">
        <v>80</v>
      </c>
      <c r="F67" s="10"/>
      <c r="G67" s="10"/>
      <c r="H67" s="10"/>
      <c r="I67" s="10" t="s">
        <v>81</v>
      </c>
      <c r="J67" s="10" t="s">
        <v>82</v>
      </c>
      <c r="K67" s="10" t="s">
        <v>83</v>
      </c>
      <c r="L67" s="10"/>
    </row>
    <row r="68" s="1" customFormat="1" ht="26" customHeight="1" spans="1:12">
      <c r="A68" s="10"/>
      <c r="B68" s="10" t="s">
        <v>84</v>
      </c>
      <c r="C68" s="10"/>
      <c r="D68" s="39" t="s">
        <v>85</v>
      </c>
      <c r="E68" s="19" t="s">
        <v>452</v>
      </c>
      <c r="F68" s="19"/>
      <c r="G68" s="19"/>
      <c r="H68" s="19"/>
      <c r="I68" s="10" t="s">
        <v>453</v>
      </c>
      <c r="J68" s="10" t="s">
        <v>453</v>
      </c>
      <c r="K68" s="10"/>
      <c r="L68" s="10"/>
    </row>
    <row r="69" s="1" customFormat="1" ht="26" customHeight="1" spans="1:12">
      <c r="A69" s="10"/>
      <c r="B69" s="10"/>
      <c r="C69" s="10"/>
      <c r="D69" s="56"/>
      <c r="E69" s="15" t="s">
        <v>454</v>
      </c>
      <c r="F69" s="16"/>
      <c r="G69" s="16"/>
      <c r="H69" s="48"/>
      <c r="I69" s="10" t="s">
        <v>399</v>
      </c>
      <c r="J69" s="10" t="s">
        <v>399</v>
      </c>
      <c r="K69" s="10"/>
      <c r="L69" s="10"/>
    </row>
    <row r="70" s="1" customFormat="1" ht="26" customHeight="1" spans="1:12">
      <c r="A70" s="10"/>
      <c r="B70" s="10"/>
      <c r="C70" s="10"/>
      <c r="D70" s="10" t="s">
        <v>89</v>
      </c>
      <c r="E70" s="19" t="s">
        <v>455</v>
      </c>
      <c r="F70" s="19"/>
      <c r="G70" s="19"/>
      <c r="H70" s="19"/>
      <c r="I70" s="32">
        <v>1</v>
      </c>
      <c r="J70" s="32">
        <v>1</v>
      </c>
      <c r="K70" s="32"/>
      <c r="L70" s="32"/>
    </row>
    <row r="71" s="1" customFormat="1" ht="26" customHeight="1" spans="1:12">
      <c r="A71" s="10"/>
      <c r="B71" s="10"/>
      <c r="C71" s="10"/>
      <c r="D71" s="10" t="s">
        <v>92</v>
      </c>
      <c r="E71" s="19" t="s">
        <v>456</v>
      </c>
      <c r="F71" s="19"/>
      <c r="G71" s="19"/>
      <c r="H71" s="19"/>
      <c r="I71" s="32" t="s">
        <v>93</v>
      </c>
      <c r="J71" s="32" t="s">
        <v>93</v>
      </c>
      <c r="K71" s="32"/>
      <c r="L71" s="32"/>
    </row>
    <row r="72" s="1" customFormat="1" ht="26" customHeight="1" spans="1:12">
      <c r="A72" s="10"/>
      <c r="B72" s="10"/>
      <c r="C72" s="10"/>
      <c r="D72" s="10" t="s">
        <v>94</v>
      </c>
      <c r="E72" s="19" t="s">
        <v>95</v>
      </c>
      <c r="F72" s="19"/>
      <c r="G72" s="19"/>
      <c r="H72" s="19"/>
      <c r="I72" s="32" t="s">
        <v>444</v>
      </c>
      <c r="J72" s="32" t="s">
        <v>457</v>
      </c>
      <c r="K72" s="60"/>
      <c r="L72" s="60"/>
    </row>
    <row r="73" s="1" customFormat="1" ht="26" customHeight="1" spans="1:12">
      <c r="A73" s="10"/>
      <c r="B73" s="10" t="s">
        <v>97</v>
      </c>
      <c r="C73" s="10"/>
      <c r="D73" s="10" t="s">
        <v>98</v>
      </c>
      <c r="E73" s="19"/>
      <c r="F73" s="19"/>
      <c r="G73" s="19"/>
      <c r="H73" s="19"/>
      <c r="I73" s="10"/>
      <c r="J73" s="10"/>
      <c r="K73" s="10"/>
      <c r="L73" s="10"/>
    </row>
    <row r="74" s="1" customFormat="1" ht="26" customHeight="1" spans="1:12">
      <c r="A74" s="10"/>
      <c r="B74" s="10"/>
      <c r="C74" s="10"/>
      <c r="D74" s="10" t="s">
        <v>99</v>
      </c>
      <c r="E74" s="40" t="s">
        <v>458</v>
      </c>
      <c r="F74" s="40"/>
      <c r="G74" s="40"/>
      <c r="H74" s="40"/>
      <c r="I74" s="10" t="s">
        <v>91</v>
      </c>
      <c r="J74" s="10" t="s">
        <v>91</v>
      </c>
      <c r="K74" s="10"/>
      <c r="L74" s="10"/>
    </row>
    <row r="75" s="1" customFormat="1" ht="26" customHeight="1" spans="1:12">
      <c r="A75" s="10"/>
      <c r="B75" s="10"/>
      <c r="C75" s="10"/>
      <c r="D75" s="10" t="s">
        <v>101</v>
      </c>
      <c r="E75" s="19"/>
      <c r="F75" s="19"/>
      <c r="G75" s="19"/>
      <c r="H75" s="19"/>
      <c r="I75" s="10"/>
      <c r="J75" s="10"/>
      <c r="K75" s="10"/>
      <c r="L75" s="10"/>
    </row>
    <row r="76" s="1" customFormat="1" ht="26" customHeight="1" spans="1:12">
      <c r="A76" s="10"/>
      <c r="B76" s="10"/>
      <c r="C76" s="10"/>
      <c r="D76" s="10" t="s">
        <v>102</v>
      </c>
      <c r="E76" s="40" t="s">
        <v>459</v>
      </c>
      <c r="F76" s="40"/>
      <c r="G76" s="40"/>
      <c r="H76" s="40"/>
      <c r="I76" s="10" t="s">
        <v>91</v>
      </c>
      <c r="J76" s="10" t="s">
        <v>91</v>
      </c>
      <c r="K76" s="10"/>
      <c r="L76" s="10"/>
    </row>
    <row r="77" s="1" customFormat="1" ht="26" customHeight="1" spans="1:12">
      <c r="A77" s="10"/>
      <c r="B77" s="10" t="s">
        <v>104</v>
      </c>
      <c r="C77" s="10"/>
      <c r="D77" s="10" t="s">
        <v>105</v>
      </c>
      <c r="E77" s="19" t="s">
        <v>460</v>
      </c>
      <c r="F77" s="19"/>
      <c r="G77" s="19"/>
      <c r="H77" s="19"/>
      <c r="I77" s="10" t="s">
        <v>107</v>
      </c>
      <c r="J77" s="10" t="s">
        <v>107</v>
      </c>
      <c r="K77" s="32"/>
      <c r="L77" s="32"/>
    </row>
    <row r="78" s="4" customFormat="1" ht="27" customHeight="1" spans="1:12">
      <c r="A78" s="41" t="s">
        <v>439</v>
      </c>
      <c r="B78" s="41"/>
      <c r="C78" s="41"/>
      <c r="D78" s="41"/>
      <c r="E78" s="42" t="s">
        <v>440</v>
      </c>
      <c r="F78" s="42"/>
      <c r="G78" s="41"/>
      <c r="H78" s="41" t="s">
        <v>110</v>
      </c>
      <c r="I78" s="41"/>
      <c r="J78" s="41"/>
      <c r="K78" s="41"/>
      <c r="L78" s="42"/>
    </row>
    <row r="79" s="1" customFormat="1" ht="54" customHeight="1" spans="1:12">
      <c r="A79" s="43" t="s">
        <v>111</v>
      </c>
      <c r="B79" s="43"/>
      <c r="C79" s="43"/>
      <c r="D79" s="43"/>
      <c r="E79" s="43"/>
      <c r="F79" s="43"/>
      <c r="G79" s="43"/>
      <c r="H79" s="43"/>
      <c r="I79" s="43"/>
      <c r="J79" s="43"/>
      <c r="K79" s="62"/>
      <c r="L79" s="63"/>
    </row>
    <row r="80" s="1" customFormat="1" spans="1:12">
      <c r="A80" s="44"/>
      <c r="B80" s="44"/>
      <c r="C80" s="44"/>
      <c r="D80" s="44"/>
      <c r="E80" s="44"/>
      <c r="F80" s="44"/>
      <c r="G80" s="44"/>
      <c r="H80" s="44"/>
      <c r="I80" s="44"/>
      <c r="J80" s="64"/>
      <c r="K80" s="64"/>
      <c r="L80" s="64"/>
    </row>
    <row r="81" s="1" customFormat="1" spans="1:12">
      <c r="A81" s="44"/>
      <c r="B81" s="44"/>
      <c r="C81" s="44"/>
      <c r="D81" s="44"/>
      <c r="E81" s="44"/>
      <c r="F81" s="44"/>
      <c r="G81" s="44"/>
      <c r="H81" s="44"/>
      <c r="I81" s="44"/>
      <c r="J81" s="64"/>
      <c r="K81" s="64"/>
      <c r="L81" s="64"/>
    </row>
    <row r="82" s="1" customFormat="1" spans="1:12">
      <c r="A82" s="44"/>
      <c r="B82" s="44"/>
      <c r="C82" s="44"/>
      <c r="D82" s="44"/>
      <c r="E82" s="44"/>
      <c r="F82" s="44"/>
      <c r="G82" s="44"/>
      <c r="H82" s="44"/>
      <c r="I82" s="44"/>
      <c r="J82" s="64"/>
      <c r="K82" s="64"/>
      <c r="L82" s="64"/>
    </row>
    <row r="83" s="1" customFormat="1" spans="1:12">
      <c r="A83" s="44"/>
      <c r="B83" s="44"/>
      <c r="C83" s="44"/>
      <c r="D83" s="44"/>
      <c r="E83" s="44"/>
      <c r="F83" s="44"/>
      <c r="G83" s="44"/>
      <c r="H83" s="44"/>
      <c r="I83" s="44"/>
      <c r="J83" s="64"/>
      <c r="K83" s="64"/>
      <c r="L83" s="64"/>
    </row>
    <row r="84" s="1" customFormat="1" spans="1:12">
      <c r="A84" s="44"/>
      <c r="B84" s="44"/>
      <c r="C84" s="44"/>
      <c r="D84" s="44"/>
      <c r="E84" s="44"/>
      <c r="F84" s="44"/>
      <c r="G84" s="44"/>
      <c r="H84" s="44"/>
      <c r="I84" s="44"/>
      <c r="J84" s="64"/>
      <c r="K84" s="64"/>
      <c r="L84" s="64"/>
    </row>
    <row r="85" s="1" customFormat="1" spans="1:12">
      <c r="A85" s="44"/>
      <c r="B85" s="44"/>
      <c r="C85" s="44"/>
      <c r="D85" s="44"/>
      <c r="E85" s="44"/>
      <c r="F85" s="44"/>
      <c r="G85" s="44"/>
      <c r="H85" s="44"/>
      <c r="I85" s="44"/>
      <c r="J85" s="64"/>
      <c r="K85" s="64"/>
      <c r="L85" s="64"/>
    </row>
    <row r="86" s="1" customFormat="1" spans="1:12">
      <c r="A86" s="44"/>
      <c r="B86" s="44"/>
      <c r="C86" s="44"/>
      <c r="D86" s="44"/>
      <c r="E86" s="44"/>
      <c r="F86" s="44"/>
      <c r="G86" s="44"/>
      <c r="H86" s="44"/>
      <c r="I86" s="44"/>
      <c r="J86" s="64"/>
      <c r="K86" s="64"/>
      <c r="L86" s="64"/>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57:K57"/>
    <mergeCell ref="A58:K58"/>
    <mergeCell ref="D59:E59"/>
    <mergeCell ref="F59:H59"/>
    <mergeCell ref="I59:J59"/>
    <mergeCell ref="D60:E60"/>
    <mergeCell ref="F60:H60"/>
    <mergeCell ref="I60:J60"/>
    <mergeCell ref="D61:E61"/>
    <mergeCell ref="F61:K61"/>
    <mergeCell ref="A62:K62"/>
    <mergeCell ref="B63:F63"/>
    <mergeCell ref="G63:I63"/>
    <mergeCell ref="J63:K63"/>
    <mergeCell ref="B64:C64"/>
    <mergeCell ref="D64:F64"/>
    <mergeCell ref="G64:I64"/>
    <mergeCell ref="J64:K64"/>
    <mergeCell ref="B65:C65"/>
    <mergeCell ref="D65:F65"/>
    <mergeCell ref="G65:I65"/>
    <mergeCell ref="J65:K65"/>
    <mergeCell ref="A66:K66"/>
    <mergeCell ref="B67:C67"/>
    <mergeCell ref="E67:H67"/>
    <mergeCell ref="E68:H68"/>
    <mergeCell ref="E69:H69"/>
    <mergeCell ref="E70:H70"/>
    <mergeCell ref="E71:H71"/>
    <mergeCell ref="E72:H72"/>
    <mergeCell ref="E73:H73"/>
    <mergeCell ref="E74:H74"/>
    <mergeCell ref="E75:H75"/>
    <mergeCell ref="E76:H76"/>
    <mergeCell ref="B77:C77"/>
    <mergeCell ref="E77:H77"/>
    <mergeCell ref="A78:D78"/>
    <mergeCell ref="E78:F78"/>
    <mergeCell ref="H78:J78"/>
    <mergeCell ref="A79:J79"/>
    <mergeCell ref="A14:A57"/>
    <mergeCell ref="A63:A65"/>
    <mergeCell ref="A67:A77"/>
    <mergeCell ref="B21:B22"/>
    <mergeCell ref="C21:C22"/>
    <mergeCell ref="D21:D22"/>
    <mergeCell ref="D68:D69"/>
    <mergeCell ref="K21:K22"/>
    <mergeCell ref="L9:L12"/>
    <mergeCell ref="B15:C16"/>
    <mergeCell ref="A59:C61"/>
    <mergeCell ref="B68:C72"/>
    <mergeCell ref="B73:C76"/>
  </mergeCells>
  <pageMargins left="0.75" right="0.75" top="1" bottom="1" header="0.511805555555556" footer="0.511805555555556"/>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2"/>
  <sheetViews>
    <sheetView view="pageBreakPreview" zoomScaleNormal="100" zoomScaleSheetLayoutView="100" topLeftCell="A16" workbookViewId="0">
      <selection activeCell="D7" sqref="D7:K7"/>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461</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462</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463</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464</v>
      </c>
      <c r="E18" s="10"/>
      <c r="F18" s="19" t="s">
        <v>39</v>
      </c>
      <c r="G18" s="19"/>
      <c r="H18" s="10" t="s">
        <v>464</v>
      </c>
      <c r="I18" s="10"/>
      <c r="J18" s="55" t="s">
        <v>41</v>
      </c>
      <c r="K18" s="10" t="s">
        <v>42</v>
      </c>
      <c r="L18" s="40"/>
    </row>
    <row r="19" s="3" customFormat="1" ht="32" customHeight="1" spans="1:12">
      <c r="A19" s="10"/>
      <c r="B19" s="24" t="s">
        <v>45</v>
      </c>
      <c r="C19" s="25"/>
      <c r="D19" s="10" t="s">
        <v>465</v>
      </c>
      <c r="E19" s="10"/>
      <c r="F19" s="19" t="s">
        <v>39</v>
      </c>
      <c r="G19" s="19"/>
      <c r="H19" s="10" t="s">
        <v>465</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340000</v>
      </c>
      <c r="E23" s="10">
        <v>1.2</v>
      </c>
      <c r="F23" s="10">
        <v>340000</v>
      </c>
      <c r="G23" s="32">
        <v>1</v>
      </c>
      <c r="H23" s="73"/>
      <c r="I23" s="10">
        <f>SUM(I24:I33)</f>
        <v>192000</v>
      </c>
      <c r="J23" s="76">
        <f>I23/F23</f>
        <v>0.564705882352941</v>
      </c>
      <c r="K23" s="10">
        <f>F23-I23</f>
        <v>148000</v>
      </c>
      <c r="L23" s="10"/>
    </row>
    <row r="24" s="3" customFormat="1" ht="26" customHeight="1" spans="1:12">
      <c r="A24" s="10"/>
      <c r="B24" s="27">
        <v>1</v>
      </c>
      <c r="C24" s="31"/>
      <c r="D24" s="10"/>
      <c r="E24" s="10"/>
      <c r="F24" s="10"/>
      <c r="G24" s="10"/>
      <c r="H24" s="73">
        <v>5.24</v>
      </c>
      <c r="I24" s="10">
        <v>108000</v>
      </c>
      <c r="J24" s="76">
        <f>I24/F23</f>
        <v>0.317647058823529</v>
      </c>
      <c r="K24" s="10">
        <f>F23-I24</f>
        <v>232000</v>
      </c>
      <c r="L24" s="10"/>
    </row>
    <row r="25" s="3" customFormat="1" ht="26" customHeight="1" spans="1:12">
      <c r="A25" s="10"/>
      <c r="B25" s="27">
        <v>2</v>
      </c>
      <c r="C25" s="31"/>
      <c r="D25" s="10"/>
      <c r="E25" s="10"/>
      <c r="F25" s="10"/>
      <c r="G25" s="10"/>
      <c r="H25" s="73">
        <v>6.08</v>
      </c>
      <c r="I25" s="10">
        <v>-8000</v>
      </c>
      <c r="J25" s="76">
        <f>I25/F23</f>
        <v>-0.0235294117647059</v>
      </c>
      <c r="K25" s="10">
        <f>K24-I25</f>
        <v>240000</v>
      </c>
      <c r="L25" s="10"/>
    </row>
    <row r="26" s="3" customFormat="1" ht="26" customHeight="1" spans="1:12">
      <c r="A26" s="10"/>
      <c r="B26" s="27">
        <v>3</v>
      </c>
      <c r="C26" s="31"/>
      <c r="D26" s="10"/>
      <c r="E26" s="10"/>
      <c r="F26" s="10"/>
      <c r="G26" s="10"/>
      <c r="H26" s="73">
        <v>6.1</v>
      </c>
      <c r="I26" s="10">
        <v>8000</v>
      </c>
      <c r="J26" s="76">
        <f>I26/F23</f>
        <v>0.0235294117647059</v>
      </c>
      <c r="K26" s="10">
        <f t="shared" ref="K26:K33" si="0">K25-I26</f>
        <v>232000</v>
      </c>
      <c r="L26" s="10"/>
    </row>
    <row r="27" s="3" customFormat="1" ht="26" customHeight="1" spans="1:12">
      <c r="A27" s="10"/>
      <c r="B27" s="27">
        <v>4</v>
      </c>
      <c r="C27" s="31"/>
      <c r="D27" s="10"/>
      <c r="E27" s="10"/>
      <c r="F27" s="10"/>
      <c r="G27" s="10"/>
      <c r="H27" s="73">
        <v>7.04</v>
      </c>
      <c r="I27" s="10">
        <v>29000</v>
      </c>
      <c r="J27" s="76">
        <f>I27/F23</f>
        <v>0.0852941176470588</v>
      </c>
      <c r="K27" s="10">
        <f t="shared" si="0"/>
        <v>203000</v>
      </c>
      <c r="L27" s="10"/>
    </row>
    <row r="28" s="3" customFormat="1" ht="26" customHeight="1" spans="1:12">
      <c r="A28" s="10"/>
      <c r="B28" s="27">
        <v>5</v>
      </c>
      <c r="C28" s="31"/>
      <c r="D28" s="10"/>
      <c r="E28" s="10"/>
      <c r="F28" s="10"/>
      <c r="G28" s="10"/>
      <c r="H28" s="73">
        <v>8.16</v>
      </c>
      <c r="I28" s="10">
        <v>-5000</v>
      </c>
      <c r="J28" s="76">
        <f>I28/F23</f>
        <v>-0.0147058823529412</v>
      </c>
      <c r="K28" s="10">
        <f t="shared" si="0"/>
        <v>208000</v>
      </c>
      <c r="L28" s="10"/>
    </row>
    <row r="29" s="3" customFormat="1" ht="26" customHeight="1" spans="1:12">
      <c r="A29" s="10"/>
      <c r="B29" s="27">
        <v>6</v>
      </c>
      <c r="C29" s="31"/>
      <c r="D29" s="10"/>
      <c r="E29" s="10"/>
      <c r="F29" s="10"/>
      <c r="G29" s="10"/>
      <c r="H29" s="73">
        <v>8.3</v>
      </c>
      <c r="I29" s="10">
        <v>5000</v>
      </c>
      <c r="J29" s="76">
        <f>I29/F23</f>
        <v>0.0147058823529412</v>
      </c>
      <c r="K29" s="10">
        <f t="shared" si="0"/>
        <v>203000</v>
      </c>
      <c r="L29" s="10"/>
    </row>
    <row r="30" s="3" customFormat="1" ht="26" customHeight="1" spans="1:12">
      <c r="A30" s="10"/>
      <c r="B30" s="27">
        <v>7</v>
      </c>
      <c r="C30" s="31"/>
      <c r="D30" s="10"/>
      <c r="E30" s="10"/>
      <c r="F30" s="10"/>
      <c r="G30" s="10"/>
      <c r="H30" s="73">
        <v>11.14</v>
      </c>
      <c r="I30" s="10">
        <v>36000</v>
      </c>
      <c r="J30" s="76">
        <f>I30/F23</f>
        <v>0.105882352941176</v>
      </c>
      <c r="K30" s="10">
        <f t="shared" si="0"/>
        <v>167000</v>
      </c>
      <c r="L30" s="10"/>
    </row>
    <row r="31" s="3" customFormat="1" ht="26" customHeight="1" spans="1:12">
      <c r="A31" s="10"/>
      <c r="B31" s="27">
        <v>8</v>
      </c>
      <c r="C31" s="31"/>
      <c r="D31" s="10"/>
      <c r="E31" s="10"/>
      <c r="F31" s="10"/>
      <c r="G31" s="10"/>
      <c r="H31" s="73">
        <v>12.2</v>
      </c>
      <c r="I31" s="10">
        <v>19000</v>
      </c>
      <c r="J31" s="76">
        <f>I31/F23</f>
        <v>0.0558823529411765</v>
      </c>
      <c r="K31" s="10">
        <f t="shared" si="0"/>
        <v>148000</v>
      </c>
      <c r="L31" s="10"/>
    </row>
    <row r="32" s="3" customFormat="1" ht="26" customHeight="1" spans="1:12">
      <c r="A32" s="10"/>
      <c r="B32" s="27">
        <v>9</v>
      </c>
      <c r="C32" s="31"/>
      <c r="D32" s="10"/>
      <c r="E32" s="10"/>
      <c r="F32" s="10"/>
      <c r="G32" s="10"/>
      <c r="H32" s="73">
        <v>12.22</v>
      </c>
      <c r="I32" s="10">
        <v>3000</v>
      </c>
      <c r="J32" s="76">
        <f>I32/F23</f>
        <v>0.00882352941176471</v>
      </c>
      <c r="K32" s="10">
        <f t="shared" si="0"/>
        <v>145000</v>
      </c>
      <c r="L32" s="10"/>
    </row>
    <row r="33" s="3" customFormat="1" ht="26" customHeight="1" spans="1:12">
      <c r="A33" s="10"/>
      <c r="B33" s="27">
        <v>10</v>
      </c>
      <c r="C33" s="31"/>
      <c r="D33" s="10"/>
      <c r="E33" s="10"/>
      <c r="F33" s="10"/>
      <c r="G33" s="10"/>
      <c r="H33" s="73">
        <v>12.28</v>
      </c>
      <c r="I33" s="10">
        <v>-3000</v>
      </c>
      <c r="J33" s="76">
        <f>I33/F23</f>
        <v>-0.00882352941176471</v>
      </c>
      <c r="K33" s="10">
        <f t="shared" si="0"/>
        <v>148000</v>
      </c>
      <c r="L33" s="10"/>
    </row>
    <row r="34" s="3" customFormat="1" ht="26" customHeight="1" spans="1:12">
      <c r="A34" s="10"/>
      <c r="B34" s="16" t="s">
        <v>59</v>
      </c>
      <c r="C34" s="16"/>
      <c r="D34" s="16"/>
      <c r="E34" s="16"/>
      <c r="F34" s="16"/>
      <c r="G34" s="16"/>
      <c r="H34" s="16"/>
      <c r="I34" s="16"/>
      <c r="J34" s="16"/>
      <c r="K34" s="48"/>
      <c r="L34" s="10"/>
    </row>
    <row r="35" s="3" customFormat="1" ht="26" customHeight="1" spans="1:12">
      <c r="A35" s="33" t="s">
        <v>60</v>
      </c>
      <c r="B35" s="34"/>
      <c r="C35" s="34"/>
      <c r="D35" s="34"/>
      <c r="E35" s="34"/>
      <c r="F35" s="34"/>
      <c r="G35" s="34"/>
      <c r="H35" s="34"/>
      <c r="I35" s="34"/>
      <c r="J35" s="34"/>
      <c r="K35" s="57"/>
      <c r="L35" s="27"/>
    </row>
    <row r="36" s="3" customFormat="1" ht="26" customHeight="1" spans="1:12">
      <c r="A36" s="27" t="s">
        <v>61</v>
      </c>
      <c r="B36" s="27"/>
      <c r="C36" s="27"/>
      <c r="D36" s="10" t="s">
        <v>62</v>
      </c>
      <c r="E36" s="10"/>
      <c r="F36" s="10">
        <v>2022.01</v>
      </c>
      <c r="G36" s="10"/>
      <c r="H36" s="10"/>
      <c r="I36" s="10" t="s">
        <v>63</v>
      </c>
      <c r="J36" s="10"/>
      <c r="K36" s="10">
        <v>2022.01</v>
      </c>
      <c r="L36" s="10"/>
    </row>
    <row r="37" s="3" customFormat="1" ht="26" customHeight="1" spans="1:12">
      <c r="A37" s="27"/>
      <c r="B37" s="27"/>
      <c r="C37" s="27"/>
      <c r="D37" s="10" t="s">
        <v>64</v>
      </c>
      <c r="E37" s="10"/>
      <c r="F37" s="10">
        <v>2022.12</v>
      </c>
      <c r="G37" s="10"/>
      <c r="H37" s="10"/>
      <c r="I37" s="10" t="s">
        <v>65</v>
      </c>
      <c r="J37" s="10"/>
      <c r="K37" s="10">
        <v>2022.12</v>
      </c>
      <c r="L37" s="10"/>
    </row>
    <row r="38" s="3" customFormat="1" ht="43" customHeight="1" spans="1:12">
      <c r="A38" s="27"/>
      <c r="B38" s="27"/>
      <c r="C38" s="27"/>
      <c r="D38" s="10" t="s">
        <v>66</v>
      </c>
      <c r="E38" s="10"/>
      <c r="F38" s="10"/>
      <c r="G38" s="10"/>
      <c r="H38" s="10"/>
      <c r="I38" s="10"/>
      <c r="J38" s="10"/>
      <c r="K38" s="10"/>
      <c r="L38" s="10"/>
    </row>
    <row r="39" s="3" customFormat="1" ht="26" customHeight="1" spans="1:12">
      <c r="A39" s="35" t="s">
        <v>67</v>
      </c>
      <c r="B39" s="35"/>
      <c r="C39" s="35"/>
      <c r="D39" s="35"/>
      <c r="E39" s="35"/>
      <c r="F39" s="35"/>
      <c r="G39" s="35"/>
      <c r="H39" s="35"/>
      <c r="I39" s="35"/>
      <c r="J39" s="35"/>
      <c r="K39" s="35"/>
      <c r="L39" s="58"/>
    </row>
    <row r="40" s="3" customFormat="1" ht="26" customHeight="1" spans="1:12">
      <c r="A40" s="10" t="s">
        <v>68</v>
      </c>
      <c r="B40" s="10" t="s">
        <v>69</v>
      </c>
      <c r="C40" s="10"/>
      <c r="D40" s="10"/>
      <c r="E40" s="10"/>
      <c r="F40" s="10"/>
      <c r="G40" s="11" t="s">
        <v>70</v>
      </c>
      <c r="H40" s="12"/>
      <c r="I40" s="13"/>
      <c r="J40" s="11" t="s">
        <v>71</v>
      </c>
      <c r="K40" s="13"/>
      <c r="L40" s="10"/>
    </row>
    <row r="41" s="3" customFormat="1" ht="55" customHeight="1" spans="1:12">
      <c r="A41" s="10"/>
      <c r="B41" s="11" t="s">
        <v>72</v>
      </c>
      <c r="C41" s="13"/>
      <c r="D41" s="11" t="s">
        <v>466</v>
      </c>
      <c r="E41" s="12"/>
      <c r="F41" s="13"/>
      <c r="G41" s="11" t="s">
        <v>466</v>
      </c>
      <c r="H41" s="12"/>
      <c r="I41" s="13"/>
      <c r="J41" s="11"/>
      <c r="K41" s="13"/>
      <c r="L41" s="10"/>
    </row>
    <row r="42" s="3" customFormat="1" ht="76" customHeight="1" spans="1:12">
      <c r="A42" s="10"/>
      <c r="B42" s="11" t="s">
        <v>74</v>
      </c>
      <c r="C42" s="13"/>
      <c r="D42" s="36" t="s">
        <v>467</v>
      </c>
      <c r="E42" s="37"/>
      <c r="F42" s="38"/>
      <c r="G42" s="36" t="s">
        <v>467</v>
      </c>
      <c r="H42" s="37"/>
      <c r="I42" s="38"/>
      <c r="J42" s="36"/>
      <c r="K42" s="38"/>
      <c r="L42" s="59"/>
    </row>
    <row r="43" s="3" customFormat="1" ht="26" customHeight="1" spans="1:12">
      <c r="A43" s="15" t="s">
        <v>76</v>
      </c>
      <c r="B43" s="16"/>
      <c r="C43" s="16"/>
      <c r="D43" s="16"/>
      <c r="E43" s="16"/>
      <c r="F43" s="16"/>
      <c r="G43" s="16"/>
      <c r="H43" s="16"/>
      <c r="I43" s="16"/>
      <c r="J43" s="16"/>
      <c r="K43" s="48"/>
      <c r="L43" s="10"/>
    </row>
    <row r="44" s="3" customFormat="1" ht="26" customHeight="1" spans="1:12">
      <c r="A44" s="10" t="s">
        <v>77</v>
      </c>
      <c r="B44" s="10" t="s">
        <v>78</v>
      </c>
      <c r="C44" s="10"/>
      <c r="D44" s="10" t="s">
        <v>79</v>
      </c>
      <c r="E44" s="10" t="s">
        <v>80</v>
      </c>
      <c r="F44" s="10"/>
      <c r="G44" s="10"/>
      <c r="H44" s="10"/>
      <c r="I44" s="10" t="s">
        <v>81</v>
      </c>
      <c r="J44" s="10" t="s">
        <v>82</v>
      </c>
      <c r="K44" s="10" t="s">
        <v>83</v>
      </c>
      <c r="L44" s="10"/>
    </row>
    <row r="45" s="3" customFormat="1" ht="26" customHeight="1" spans="1:12">
      <c r="A45" s="10"/>
      <c r="B45" s="10" t="s">
        <v>84</v>
      </c>
      <c r="C45" s="10"/>
      <c r="D45" s="10" t="s">
        <v>85</v>
      </c>
      <c r="E45" s="19" t="s">
        <v>468</v>
      </c>
      <c r="F45" s="19"/>
      <c r="G45" s="19"/>
      <c r="H45" s="19"/>
      <c r="I45" s="10" t="s">
        <v>87</v>
      </c>
      <c r="J45" s="10">
        <v>4</v>
      </c>
      <c r="K45" s="10"/>
      <c r="L45" s="10"/>
    </row>
    <row r="46" s="3" customFormat="1" ht="26" customHeight="1" spans="1:12">
      <c r="A46" s="10"/>
      <c r="B46" s="10"/>
      <c r="C46" s="10"/>
      <c r="D46" s="10" t="s">
        <v>89</v>
      </c>
      <c r="E46" s="19" t="s">
        <v>469</v>
      </c>
      <c r="F46" s="19"/>
      <c r="G46" s="19"/>
      <c r="H46" s="19"/>
      <c r="I46" s="32" t="s">
        <v>93</v>
      </c>
      <c r="J46" s="32" t="s">
        <v>93</v>
      </c>
      <c r="K46" s="32"/>
      <c r="L46" s="32"/>
    </row>
    <row r="47" s="3" customFormat="1" ht="26" customHeight="1" spans="1:12">
      <c r="A47" s="10"/>
      <c r="B47" s="10"/>
      <c r="C47" s="10"/>
      <c r="D47" s="10" t="s">
        <v>92</v>
      </c>
      <c r="E47" s="19" t="s">
        <v>322</v>
      </c>
      <c r="F47" s="19"/>
      <c r="G47" s="19"/>
      <c r="H47" s="19"/>
      <c r="I47" s="32" t="s">
        <v>93</v>
      </c>
      <c r="J47" s="32" t="s">
        <v>93</v>
      </c>
      <c r="K47" s="32"/>
      <c r="L47" s="32"/>
    </row>
    <row r="48" s="3" customFormat="1" ht="26" customHeight="1" spans="1:12">
      <c r="A48" s="10"/>
      <c r="B48" s="10"/>
      <c r="C48" s="10"/>
      <c r="D48" s="10" t="s">
        <v>94</v>
      </c>
      <c r="E48" s="19" t="s">
        <v>470</v>
      </c>
      <c r="F48" s="19"/>
      <c r="G48" s="19"/>
      <c r="H48" s="19"/>
      <c r="I48" s="81" t="s">
        <v>463</v>
      </c>
      <c r="J48" s="81" t="s">
        <v>471</v>
      </c>
      <c r="K48" s="60"/>
      <c r="L48" s="60"/>
    </row>
    <row r="49" s="3" customFormat="1" ht="26" customHeight="1" spans="1:12">
      <c r="A49" s="10"/>
      <c r="B49" s="10" t="s">
        <v>97</v>
      </c>
      <c r="C49" s="10"/>
      <c r="D49" s="10" t="s">
        <v>98</v>
      </c>
      <c r="E49" s="19"/>
      <c r="F49" s="19"/>
      <c r="G49" s="19"/>
      <c r="H49" s="19"/>
      <c r="I49" s="10"/>
      <c r="J49" s="10"/>
      <c r="K49" s="10"/>
      <c r="L49" s="10"/>
    </row>
    <row r="50" s="3" customFormat="1" ht="26" customHeight="1" spans="1:12">
      <c r="A50" s="10"/>
      <c r="B50" s="10"/>
      <c r="C50" s="10"/>
      <c r="D50" s="10" t="s">
        <v>99</v>
      </c>
      <c r="E50" s="40" t="s">
        <v>472</v>
      </c>
      <c r="F50" s="40"/>
      <c r="G50" s="40"/>
      <c r="H50" s="40"/>
      <c r="I50" s="10" t="s">
        <v>473</v>
      </c>
      <c r="J50" s="10" t="s">
        <v>473</v>
      </c>
      <c r="K50" s="10"/>
      <c r="L50" s="10"/>
    </row>
    <row r="51" s="3" customFormat="1" ht="26" customHeight="1" spans="1:12">
      <c r="A51" s="10"/>
      <c r="B51" s="10"/>
      <c r="C51" s="10"/>
      <c r="D51" s="10" t="s">
        <v>101</v>
      </c>
      <c r="E51" s="19"/>
      <c r="F51" s="19"/>
      <c r="G51" s="19"/>
      <c r="H51" s="19"/>
      <c r="I51" s="10"/>
      <c r="J51" s="10"/>
      <c r="K51" s="10"/>
      <c r="L51" s="10"/>
    </row>
    <row r="52" s="3" customFormat="1" ht="26" customHeight="1" spans="1:12">
      <c r="A52" s="10"/>
      <c r="B52" s="10"/>
      <c r="C52" s="10"/>
      <c r="D52" s="10" t="s">
        <v>102</v>
      </c>
      <c r="E52" s="40" t="s">
        <v>472</v>
      </c>
      <c r="F52" s="40"/>
      <c r="G52" s="40"/>
      <c r="H52" s="40"/>
      <c r="I52" s="10" t="s">
        <v>473</v>
      </c>
      <c r="J52" s="10" t="s">
        <v>473</v>
      </c>
      <c r="K52" s="10"/>
      <c r="L52" s="10"/>
    </row>
    <row r="53" s="3" customFormat="1" ht="26" customHeight="1" spans="1:12">
      <c r="A53" s="10"/>
      <c r="B53" s="10" t="s">
        <v>104</v>
      </c>
      <c r="C53" s="10"/>
      <c r="D53" s="10" t="s">
        <v>105</v>
      </c>
      <c r="E53" s="19" t="s">
        <v>474</v>
      </c>
      <c r="F53" s="19"/>
      <c r="G53" s="19"/>
      <c r="H53" s="19"/>
      <c r="I53" s="10" t="s">
        <v>219</v>
      </c>
      <c r="J53" s="10" t="s">
        <v>219</v>
      </c>
      <c r="K53" s="32"/>
      <c r="L53" s="32"/>
    </row>
    <row r="54" s="66" customFormat="1" ht="27" customHeight="1" spans="1:12">
      <c r="A54" s="41" t="s">
        <v>108</v>
      </c>
      <c r="B54" s="41"/>
      <c r="C54" s="41"/>
      <c r="D54" s="41"/>
      <c r="E54" s="42" t="s">
        <v>109</v>
      </c>
      <c r="F54" s="42"/>
      <c r="G54" s="41"/>
      <c r="H54" s="41" t="s">
        <v>110</v>
      </c>
      <c r="I54" s="41"/>
      <c r="J54" s="41"/>
      <c r="K54" s="41"/>
      <c r="L54" s="42"/>
    </row>
    <row r="55" s="3" customFormat="1" ht="54" customHeight="1" spans="1:12">
      <c r="A55" s="43" t="s">
        <v>111</v>
      </c>
      <c r="B55" s="43"/>
      <c r="C55" s="43"/>
      <c r="D55" s="43"/>
      <c r="E55" s="43"/>
      <c r="F55" s="43"/>
      <c r="G55" s="43"/>
      <c r="H55" s="43"/>
      <c r="I55" s="43"/>
      <c r="J55" s="43"/>
      <c r="K55" s="62"/>
      <c r="L55" s="63"/>
    </row>
    <row r="56" s="3" customFormat="1" spans="1:12">
      <c r="A56" s="74"/>
      <c r="B56" s="74"/>
      <c r="C56" s="74"/>
      <c r="D56" s="74"/>
      <c r="E56" s="74"/>
      <c r="F56" s="74"/>
      <c r="G56" s="74"/>
      <c r="H56" s="74"/>
      <c r="I56" s="74"/>
      <c r="J56" s="77"/>
      <c r="K56" s="77"/>
      <c r="L56" s="77"/>
    </row>
    <row r="57" s="3" customFormat="1" spans="1:12">
      <c r="A57" s="74"/>
      <c r="B57" s="74"/>
      <c r="C57" s="74"/>
      <c r="D57" s="74"/>
      <c r="E57" s="74"/>
      <c r="F57" s="74"/>
      <c r="G57" s="74"/>
      <c r="H57" s="74"/>
      <c r="I57" s="74"/>
      <c r="J57" s="77"/>
      <c r="K57" s="77"/>
      <c r="L57" s="77"/>
    </row>
    <row r="58" s="3" customFormat="1" spans="1:12">
      <c r="A58" s="74"/>
      <c r="B58" s="74"/>
      <c r="C58" s="74"/>
      <c r="D58" s="74"/>
      <c r="E58" s="74"/>
      <c r="F58" s="74"/>
      <c r="G58" s="74"/>
      <c r="H58" s="74"/>
      <c r="I58" s="74"/>
      <c r="J58" s="77"/>
      <c r="K58" s="77"/>
      <c r="L58" s="77"/>
    </row>
    <row r="59" s="3" customFormat="1" spans="1:12">
      <c r="A59" s="74"/>
      <c r="B59" s="74"/>
      <c r="C59" s="74"/>
      <c r="D59" s="74"/>
      <c r="E59" s="74"/>
      <c r="F59" s="74"/>
      <c r="G59" s="74"/>
      <c r="H59" s="74"/>
      <c r="I59" s="74"/>
      <c r="J59" s="77"/>
      <c r="K59" s="77"/>
      <c r="L59" s="77"/>
    </row>
    <row r="60" s="3" customFormat="1" spans="1:12">
      <c r="A60" s="74"/>
      <c r="B60" s="74"/>
      <c r="C60" s="74"/>
      <c r="D60" s="74"/>
      <c r="E60" s="74"/>
      <c r="F60" s="74"/>
      <c r="G60" s="74"/>
      <c r="H60" s="74"/>
      <c r="I60" s="74"/>
      <c r="J60" s="77"/>
      <c r="K60" s="77"/>
      <c r="L60" s="77"/>
    </row>
    <row r="61" s="3" customFormat="1" spans="1:12">
      <c r="A61" s="74"/>
      <c r="B61" s="74"/>
      <c r="C61" s="74"/>
      <c r="D61" s="74"/>
      <c r="E61" s="74"/>
      <c r="F61" s="74"/>
      <c r="G61" s="74"/>
      <c r="H61" s="74"/>
      <c r="I61" s="74"/>
      <c r="J61" s="77"/>
      <c r="K61" s="77"/>
      <c r="L61" s="77"/>
    </row>
    <row r="62" s="3" customFormat="1" spans="1:12">
      <c r="A62" s="74"/>
      <c r="B62" s="74"/>
      <c r="C62" s="74"/>
      <c r="D62" s="74"/>
      <c r="E62" s="74"/>
      <c r="F62" s="74"/>
      <c r="G62" s="74"/>
      <c r="H62" s="74"/>
      <c r="I62" s="74"/>
      <c r="J62" s="77"/>
      <c r="K62" s="77"/>
      <c r="L62"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4:K34"/>
    <mergeCell ref="A35:K35"/>
    <mergeCell ref="D36:E36"/>
    <mergeCell ref="F36:H36"/>
    <mergeCell ref="I36:J36"/>
    <mergeCell ref="D37:E37"/>
    <mergeCell ref="F37:H37"/>
    <mergeCell ref="I37:J37"/>
    <mergeCell ref="D38:E38"/>
    <mergeCell ref="F38:K38"/>
    <mergeCell ref="A39:K39"/>
    <mergeCell ref="B40:F40"/>
    <mergeCell ref="G40:I40"/>
    <mergeCell ref="J40:K40"/>
    <mergeCell ref="B41:C41"/>
    <mergeCell ref="D41:F41"/>
    <mergeCell ref="G41:I41"/>
    <mergeCell ref="J41:K41"/>
    <mergeCell ref="B42:C42"/>
    <mergeCell ref="D42:F42"/>
    <mergeCell ref="G42:I42"/>
    <mergeCell ref="J42:K42"/>
    <mergeCell ref="A43:K43"/>
    <mergeCell ref="B44:C44"/>
    <mergeCell ref="E44:H44"/>
    <mergeCell ref="E45:H45"/>
    <mergeCell ref="E46:H46"/>
    <mergeCell ref="E47:H47"/>
    <mergeCell ref="E48:H48"/>
    <mergeCell ref="E49:H49"/>
    <mergeCell ref="E50:H50"/>
    <mergeCell ref="E51:H51"/>
    <mergeCell ref="E52:H52"/>
    <mergeCell ref="B53:C53"/>
    <mergeCell ref="E53:H53"/>
    <mergeCell ref="A54:D54"/>
    <mergeCell ref="E54:F54"/>
    <mergeCell ref="H54:J54"/>
    <mergeCell ref="A55:J55"/>
    <mergeCell ref="A14:A34"/>
    <mergeCell ref="A40:A42"/>
    <mergeCell ref="A44:A53"/>
    <mergeCell ref="B21:B22"/>
    <mergeCell ref="C21:C22"/>
    <mergeCell ref="D21:D22"/>
    <mergeCell ref="K21:K22"/>
    <mergeCell ref="L9:L12"/>
    <mergeCell ref="B15:C16"/>
    <mergeCell ref="A36:C38"/>
    <mergeCell ref="B45:C48"/>
    <mergeCell ref="B49:C52"/>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8"/>
  <sheetViews>
    <sheetView topLeftCell="A16" workbookViewId="0">
      <selection activeCell="D6" sqref="D6:F6"/>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9.75" style="1" customWidth="1"/>
    <col min="7" max="7" width="12" style="1" customWidth="1"/>
    <col min="8" max="8" width="14.8833333333333" style="1" customWidth="1"/>
    <col min="9" max="9" width="11.1333333333333" style="1" customWidth="1"/>
    <col min="10" max="10" width="13.6333333333333" style="5" customWidth="1"/>
    <col min="11" max="11" width="19.25" style="5" customWidth="1"/>
    <col min="12" max="12" width="8" style="5" customWidth="1"/>
    <col min="13" max="16384" width="9" style="1"/>
  </cols>
  <sheetData>
    <row r="1" s="1" customFormat="1" ht="18" customHeight="1" spans="1:12">
      <c r="A1" s="6" t="s">
        <v>0</v>
      </c>
      <c r="B1" s="7"/>
      <c r="C1" s="7"/>
      <c r="D1" s="7"/>
      <c r="J1" s="5"/>
      <c r="K1" s="5"/>
      <c r="L1" s="5"/>
    </row>
    <row r="2" s="3" customFormat="1" ht="32" customHeight="1" spans="1:12">
      <c r="A2" s="70" t="s">
        <v>1</v>
      </c>
      <c r="B2" s="70"/>
      <c r="C2" s="70"/>
      <c r="D2" s="70"/>
      <c r="E2" s="70"/>
      <c r="F2" s="70"/>
      <c r="G2" s="70"/>
      <c r="H2" s="70"/>
      <c r="I2" s="70"/>
      <c r="J2" s="70"/>
      <c r="K2" s="70"/>
      <c r="L2" s="70"/>
    </row>
    <row r="3" s="2" customFormat="1" ht="13" customHeight="1" spans="1:12">
      <c r="A3" s="9"/>
      <c r="B3" s="9"/>
      <c r="C3" s="9"/>
      <c r="D3" s="9"/>
      <c r="E3" s="9"/>
      <c r="F3" s="9"/>
      <c r="G3" s="9"/>
      <c r="H3" s="9"/>
      <c r="I3" s="9"/>
      <c r="J3" s="9"/>
      <c r="K3" s="9"/>
      <c r="L3" s="9"/>
    </row>
    <row r="4" s="1" customFormat="1" ht="32" customHeight="1" spans="1:12">
      <c r="A4" s="10" t="s">
        <v>2</v>
      </c>
      <c r="B4" s="10"/>
      <c r="C4" s="10"/>
      <c r="D4" s="11" t="s">
        <v>475</v>
      </c>
      <c r="E4" s="12"/>
      <c r="F4" s="13"/>
      <c r="G4" s="10" t="s">
        <v>4</v>
      </c>
      <c r="H4" s="14" t="s">
        <v>5</v>
      </c>
      <c r="I4" s="45"/>
      <c r="J4" s="46" t="s">
        <v>6</v>
      </c>
      <c r="K4" s="46" t="s">
        <v>7</v>
      </c>
      <c r="L4" s="10" t="s">
        <v>8</v>
      </c>
    </row>
    <row r="5" s="1" customFormat="1" ht="32" customHeight="1" spans="1:12">
      <c r="A5" s="10" t="s">
        <v>9</v>
      </c>
      <c r="B5" s="10"/>
      <c r="C5" s="10"/>
      <c r="D5" s="11" t="s">
        <v>10</v>
      </c>
      <c r="E5" s="12"/>
      <c r="F5" s="13"/>
      <c r="G5" s="10" t="s">
        <v>11</v>
      </c>
      <c r="H5" s="10" t="s">
        <v>115</v>
      </c>
      <c r="I5" s="10"/>
      <c r="J5" s="19" t="s">
        <v>13</v>
      </c>
      <c r="K5" s="47" t="s">
        <v>415</v>
      </c>
      <c r="L5" s="46"/>
    </row>
    <row r="6" s="1"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476</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1" customFormat="1" ht="106" customHeight="1" spans="1:12">
      <c r="A11" s="17" t="s">
        <v>26</v>
      </c>
      <c r="B11" s="17"/>
      <c r="C11" s="17"/>
      <c r="D11" s="19" t="s">
        <v>27</v>
      </c>
      <c r="E11" s="19"/>
      <c r="F11" s="19"/>
      <c r="G11" s="19"/>
      <c r="H11" s="19"/>
      <c r="I11" s="19"/>
      <c r="J11" s="19"/>
      <c r="K11" s="19"/>
      <c r="L11" s="51"/>
    </row>
    <row r="12" s="1" customFormat="1" ht="26" customHeight="1" spans="1:12">
      <c r="A12" s="17" t="s">
        <v>28</v>
      </c>
      <c r="B12" s="17"/>
      <c r="C12" s="17"/>
      <c r="D12" s="10" t="s">
        <v>477</v>
      </c>
      <c r="E12" s="10"/>
      <c r="F12" s="10"/>
      <c r="G12" s="10"/>
      <c r="H12" s="10"/>
      <c r="I12" s="10"/>
      <c r="J12" s="10"/>
      <c r="K12" s="10"/>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30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478</v>
      </c>
      <c r="G15" s="21"/>
      <c r="H15" s="21"/>
      <c r="I15" s="21"/>
      <c r="J15" s="21"/>
      <c r="K15" s="54"/>
      <c r="L15" s="10"/>
    </row>
    <row r="16" s="1" customFormat="1" ht="32"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419</v>
      </c>
      <c r="E17" s="10"/>
      <c r="F17" s="19" t="s">
        <v>39</v>
      </c>
      <c r="G17" s="19"/>
      <c r="H17" s="10" t="s">
        <v>419</v>
      </c>
      <c r="I17" s="10"/>
      <c r="J17" s="55" t="s">
        <v>41</v>
      </c>
      <c r="K17" s="10" t="s">
        <v>420</v>
      </c>
      <c r="L17" s="40"/>
    </row>
    <row r="18" s="1" customFormat="1" ht="32" customHeight="1" spans="1:12">
      <c r="A18" s="10"/>
      <c r="B18" s="22" t="s">
        <v>43</v>
      </c>
      <c r="C18" s="23"/>
      <c r="D18" s="10" t="s">
        <v>479</v>
      </c>
      <c r="E18" s="10"/>
      <c r="F18" s="19" t="s">
        <v>39</v>
      </c>
      <c r="G18" s="19"/>
      <c r="H18" s="10" t="s">
        <v>479</v>
      </c>
      <c r="I18" s="10"/>
      <c r="J18" s="55" t="s">
        <v>41</v>
      </c>
      <c r="K18" s="10" t="s">
        <v>420</v>
      </c>
      <c r="L18" s="40"/>
    </row>
    <row r="19" s="1" customFormat="1" ht="32" customHeight="1" spans="1:12">
      <c r="A19" s="10"/>
      <c r="B19" s="24" t="s">
        <v>45</v>
      </c>
      <c r="C19" s="25"/>
      <c r="D19" s="10" t="s">
        <v>480</v>
      </c>
      <c r="E19" s="10"/>
      <c r="F19" s="19" t="s">
        <v>39</v>
      </c>
      <c r="G19" s="19"/>
      <c r="H19" s="10" t="str">
        <f>D19</f>
        <v>383500元</v>
      </c>
      <c r="I19" s="10"/>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t="s">
        <v>57</v>
      </c>
      <c r="K22" s="56"/>
      <c r="L22" s="10"/>
    </row>
    <row r="23" s="1" customFormat="1" ht="26" customHeight="1" spans="1:12">
      <c r="A23" s="10"/>
      <c r="B23" s="31" t="s">
        <v>58</v>
      </c>
      <c r="C23" s="27">
        <v>0</v>
      </c>
      <c r="D23" s="10">
        <v>383500</v>
      </c>
      <c r="E23" s="10"/>
      <c r="F23" s="10">
        <v>383500</v>
      </c>
      <c r="G23" s="32">
        <v>1</v>
      </c>
      <c r="H23" s="10"/>
      <c r="I23" s="10">
        <f>F23</f>
        <v>383500</v>
      </c>
      <c r="J23" s="32">
        <f>I23/F23</f>
        <v>1</v>
      </c>
      <c r="K23" s="10">
        <f>F23-I23</f>
        <v>0</v>
      </c>
      <c r="L23" s="10"/>
    </row>
    <row r="24" s="1" customFormat="1" ht="26" customHeight="1" spans="1:12">
      <c r="A24" s="10"/>
      <c r="B24" s="31">
        <v>1</v>
      </c>
      <c r="C24" s="27">
        <v>0</v>
      </c>
      <c r="D24" s="10">
        <v>383500</v>
      </c>
      <c r="E24" s="10">
        <v>1.2</v>
      </c>
      <c r="F24" s="10">
        <v>383500</v>
      </c>
      <c r="G24" s="32">
        <v>1</v>
      </c>
      <c r="H24" s="90" t="s">
        <v>481</v>
      </c>
      <c r="I24" s="10">
        <v>200000</v>
      </c>
      <c r="J24" s="32">
        <f>I24/I23</f>
        <v>0.521512385919166</v>
      </c>
      <c r="K24" s="10">
        <f>I23-I24</f>
        <v>183500</v>
      </c>
      <c r="L24" s="10"/>
    </row>
    <row r="25" s="1" customFormat="1" ht="26" customHeight="1" spans="1:12">
      <c r="A25" s="10"/>
      <c r="B25" s="31">
        <v>2</v>
      </c>
      <c r="C25" s="27"/>
      <c r="D25" s="10"/>
      <c r="E25" s="10"/>
      <c r="F25" s="10"/>
      <c r="G25" s="32"/>
      <c r="H25" s="90" t="s">
        <v>482</v>
      </c>
      <c r="I25" s="10">
        <v>20000</v>
      </c>
      <c r="J25" s="32">
        <f>I25/I23</f>
        <v>0.0521512385919166</v>
      </c>
      <c r="K25" s="10">
        <f>K24-I25</f>
        <v>163500</v>
      </c>
      <c r="L25" s="10"/>
    </row>
    <row r="26" s="1" customFormat="1" ht="26" customHeight="1" spans="1:12">
      <c r="A26" s="10"/>
      <c r="B26" s="31">
        <v>3</v>
      </c>
      <c r="C26" s="27"/>
      <c r="D26" s="10"/>
      <c r="E26" s="10"/>
      <c r="F26" s="10"/>
      <c r="G26" s="32"/>
      <c r="H26" s="90" t="s">
        <v>483</v>
      </c>
      <c r="I26" s="10">
        <v>114500</v>
      </c>
      <c r="J26" s="32">
        <f>I26/I23</f>
        <v>0.298565840938722</v>
      </c>
      <c r="K26" s="10">
        <f>K25-I26</f>
        <v>49000</v>
      </c>
      <c r="L26" s="10"/>
    </row>
    <row r="27" s="1" customFormat="1" ht="26" customHeight="1" spans="1:12">
      <c r="A27" s="10"/>
      <c r="B27" s="31">
        <v>4</v>
      </c>
      <c r="C27" s="27"/>
      <c r="D27" s="10"/>
      <c r="E27" s="10"/>
      <c r="F27" s="10"/>
      <c r="G27" s="32"/>
      <c r="H27" s="90" t="s">
        <v>484</v>
      </c>
      <c r="I27" s="10">
        <v>49000</v>
      </c>
      <c r="J27" s="32">
        <f>I27/I23</f>
        <v>0.127770534550196</v>
      </c>
      <c r="K27" s="10">
        <f>K26-I27</f>
        <v>0</v>
      </c>
      <c r="L27" s="10"/>
    </row>
    <row r="28" s="1" customFormat="1" ht="26" customHeight="1" spans="1:12">
      <c r="A28" s="10"/>
      <c r="B28" s="31">
        <v>5</v>
      </c>
      <c r="C28" s="27"/>
      <c r="D28" s="10"/>
      <c r="E28" s="10"/>
      <c r="F28" s="10"/>
      <c r="G28" s="32"/>
      <c r="J28" s="32"/>
      <c r="K28" s="10"/>
      <c r="L28" s="10"/>
    </row>
    <row r="29" s="1" customFormat="1" ht="26" customHeight="1" spans="1:12">
      <c r="A29" s="10"/>
      <c r="B29" s="16" t="s">
        <v>425</v>
      </c>
      <c r="C29" s="16"/>
      <c r="D29" s="16"/>
      <c r="E29" s="16"/>
      <c r="F29" s="16"/>
      <c r="G29" s="16"/>
      <c r="H29" s="16"/>
      <c r="I29" s="16"/>
      <c r="J29" s="16"/>
      <c r="K29" s="48"/>
      <c r="L29" s="10"/>
    </row>
    <row r="30" s="1" customFormat="1" ht="26" customHeight="1" spans="1:12">
      <c r="A30" s="33" t="s">
        <v>60</v>
      </c>
      <c r="B30" s="34"/>
      <c r="C30" s="34"/>
      <c r="D30" s="34"/>
      <c r="E30" s="34"/>
      <c r="F30" s="34"/>
      <c r="G30" s="34"/>
      <c r="H30" s="34"/>
      <c r="I30" s="34"/>
      <c r="J30" s="34"/>
      <c r="K30" s="57"/>
      <c r="L30" s="27"/>
    </row>
    <row r="31" s="1" customFormat="1" ht="26" customHeight="1" spans="1:12">
      <c r="A31" s="27" t="s">
        <v>61</v>
      </c>
      <c r="B31" s="27"/>
      <c r="C31" s="27"/>
      <c r="D31" s="10" t="s">
        <v>62</v>
      </c>
      <c r="E31" s="10"/>
      <c r="F31" s="10" t="s">
        <v>426</v>
      </c>
      <c r="G31" s="10"/>
      <c r="H31" s="10"/>
      <c r="I31" s="10" t="s">
        <v>63</v>
      </c>
      <c r="J31" s="10"/>
      <c r="K31" s="10" t="s">
        <v>426</v>
      </c>
      <c r="L31" s="10"/>
    </row>
    <row r="32" s="1" customFormat="1" ht="26" customHeight="1" spans="1:12">
      <c r="A32" s="27"/>
      <c r="B32" s="27"/>
      <c r="C32" s="27"/>
      <c r="D32" s="10" t="s">
        <v>64</v>
      </c>
      <c r="E32" s="10"/>
      <c r="F32" s="10" t="s">
        <v>427</v>
      </c>
      <c r="G32" s="10"/>
      <c r="H32" s="10"/>
      <c r="I32" s="10" t="s">
        <v>65</v>
      </c>
      <c r="J32" s="10"/>
      <c r="K32" s="10" t="s">
        <v>427</v>
      </c>
      <c r="L32" s="10"/>
    </row>
    <row r="33" s="1" customFormat="1" ht="43" customHeight="1" spans="1:12">
      <c r="A33" s="27"/>
      <c r="B33" s="27"/>
      <c r="C33" s="27"/>
      <c r="D33" s="10" t="s">
        <v>66</v>
      </c>
      <c r="E33" s="10"/>
      <c r="F33" s="10" t="s">
        <v>428</v>
      </c>
      <c r="G33" s="10"/>
      <c r="H33" s="10"/>
      <c r="I33" s="10"/>
      <c r="J33" s="10"/>
      <c r="K33" s="10"/>
      <c r="L33" s="10"/>
    </row>
    <row r="34" s="1" customFormat="1" ht="26" customHeight="1" spans="1:12">
      <c r="A34" s="35" t="s">
        <v>67</v>
      </c>
      <c r="B34" s="35"/>
      <c r="C34" s="35"/>
      <c r="D34" s="35"/>
      <c r="E34" s="35"/>
      <c r="F34" s="35"/>
      <c r="G34" s="35"/>
      <c r="H34" s="35"/>
      <c r="I34" s="35"/>
      <c r="J34" s="35"/>
      <c r="K34" s="35"/>
      <c r="L34" s="58"/>
    </row>
    <row r="35" s="1" customFormat="1" ht="26" customHeight="1" spans="1:12">
      <c r="A35" s="10" t="s">
        <v>68</v>
      </c>
      <c r="B35" s="10" t="s">
        <v>69</v>
      </c>
      <c r="C35" s="10"/>
      <c r="D35" s="10"/>
      <c r="E35" s="10"/>
      <c r="F35" s="10"/>
      <c r="G35" s="11" t="s">
        <v>70</v>
      </c>
      <c r="H35" s="12"/>
      <c r="I35" s="13"/>
      <c r="J35" s="11" t="s">
        <v>71</v>
      </c>
      <c r="K35" s="13"/>
      <c r="L35" s="10"/>
    </row>
    <row r="36" s="1" customFormat="1" ht="85" customHeight="1" spans="1:12">
      <c r="A36" s="10"/>
      <c r="B36" s="11" t="s">
        <v>72</v>
      </c>
      <c r="C36" s="13"/>
      <c r="D36" s="11" t="s">
        <v>485</v>
      </c>
      <c r="E36" s="12"/>
      <c r="F36" s="13"/>
      <c r="G36" s="11" t="s">
        <v>485</v>
      </c>
      <c r="H36" s="12"/>
      <c r="I36" s="13"/>
      <c r="J36" s="11" t="s">
        <v>431</v>
      </c>
      <c r="K36" s="13"/>
      <c r="L36" s="10"/>
    </row>
    <row r="37" s="1" customFormat="1" ht="85" customHeight="1" spans="1:12">
      <c r="A37" s="10"/>
      <c r="B37" s="11" t="s">
        <v>74</v>
      </c>
      <c r="C37" s="13"/>
      <c r="D37" s="36" t="s">
        <v>486</v>
      </c>
      <c r="E37" s="37"/>
      <c r="F37" s="38"/>
      <c r="G37" s="36" t="s">
        <v>486</v>
      </c>
      <c r="H37" s="37"/>
      <c r="I37" s="38"/>
      <c r="J37" s="36" t="s">
        <v>271</v>
      </c>
      <c r="K37" s="38"/>
      <c r="L37" s="59"/>
    </row>
    <row r="38" s="1" customFormat="1" ht="26" customHeight="1" spans="1:12">
      <c r="A38" s="15" t="s">
        <v>76</v>
      </c>
      <c r="B38" s="16"/>
      <c r="C38" s="16"/>
      <c r="D38" s="16"/>
      <c r="E38" s="16"/>
      <c r="F38" s="16"/>
      <c r="G38" s="16"/>
      <c r="H38" s="16"/>
      <c r="I38" s="16"/>
      <c r="J38" s="16"/>
      <c r="K38" s="48"/>
      <c r="L38" s="10"/>
    </row>
    <row r="39" s="1" customFormat="1" ht="26" customHeight="1" spans="1:12">
      <c r="A39" s="10" t="s">
        <v>77</v>
      </c>
      <c r="B39" s="10" t="s">
        <v>78</v>
      </c>
      <c r="C39" s="10"/>
      <c r="D39" s="10" t="s">
        <v>79</v>
      </c>
      <c r="E39" s="10" t="s">
        <v>80</v>
      </c>
      <c r="F39" s="10"/>
      <c r="G39" s="10"/>
      <c r="H39" s="10"/>
      <c r="I39" s="10" t="s">
        <v>81</v>
      </c>
      <c r="J39" s="10" t="s">
        <v>82</v>
      </c>
      <c r="K39" s="10" t="s">
        <v>83</v>
      </c>
      <c r="L39" s="10"/>
    </row>
    <row r="40" s="1" customFormat="1" ht="26" customHeight="1" spans="1:12">
      <c r="A40" s="10"/>
      <c r="B40" s="10" t="s">
        <v>84</v>
      </c>
      <c r="C40" s="10"/>
      <c r="D40" s="39" t="s">
        <v>85</v>
      </c>
      <c r="E40" s="19" t="s">
        <v>487</v>
      </c>
      <c r="F40" s="19"/>
      <c r="G40" s="19"/>
      <c r="H40" s="19"/>
      <c r="I40" s="10" t="s">
        <v>488</v>
      </c>
      <c r="J40" s="10" t="s">
        <v>488</v>
      </c>
      <c r="K40" s="10"/>
      <c r="L40" s="10"/>
    </row>
    <row r="41" s="1" customFormat="1" ht="26" customHeight="1" spans="1:12">
      <c r="A41" s="10"/>
      <c r="B41" s="10"/>
      <c r="C41" s="10"/>
      <c r="D41" s="91"/>
      <c r="E41" s="15" t="s">
        <v>489</v>
      </c>
      <c r="F41" s="16"/>
      <c r="G41" s="16"/>
      <c r="H41" s="48"/>
      <c r="I41" s="10" t="s">
        <v>399</v>
      </c>
      <c r="J41" s="10" t="s">
        <v>399</v>
      </c>
      <c r="K41" s="10"/>
      <c r="L41" s="10"/>
    </row>
    <row r="42" s="1" customFormat="1" ht="26" customHeight="1" spans="1:12">
      <c r="A42" s="10"/>
      <c r="B42" s="10"/>
      <c r="C42" s="10"/>
      <c r="D42" s="10" t="s">
        <v>89</v>
      </c>
      <c r="E42" s="19" t="s">
        <v>490</v>
      </c>
      <c r="F42" s="19"/>
      <c r="G42" s="19"/>
      <c r="H42" s="19"/>
      <c r="I42" s="32">
        <v>1</v>
      </c>
      <c r="J42" s="32">
        <v>1</v>
      </c>
      <c r="K42" s="32"/>
      <c r="L42" s="32"/>
    </row>
    <row r="43" s="1" customFormat="1" ht="26" customHeight="1" spans="1:12">
      <c r="A43" s="10"/>
      <c r="B43" s="10"/>
      <c r="C43" s="10"/>
      <c r="D43" s="10" t="s">
        <v>92</v>
      </c>
      <c r="E43" s="40" t="s">
        <v>491</v>
      </c>
      <c r="F43" s="40"/>
      <c r="G43" s="40"/>
      <c r="H43" s="40"/>
      <c r="I43" s="32" t="s">
        <v>93</v>
      </c>
      <c r="J43" s="32" t="s">
        <v>93</v>
      </c>
      <c r="K43" s="32"/>
      <c r="L43" s="32"/>
    </row>
    <row r="44" s="1" customFormat="1" ht="26" customHeight="1" spans="1:12">
      <c r="A44" s="10"/>
      <c r="B44" s="10"/>
      <c r="C44" s="10"/>
      <c r="D44" s="10" t="s">
        <v>94</v>
      </c>
      <c r="E44" s="19" t="s">
        <v>95</v>
      </c>
      <c r="F44" s="19"/>
      <c r="G44" s="19"/>
      <c r="H44" s="19"/>
      <c r="I44" s="32" t="s">
        <v>492</v>
      </c>
      <c r="J44" s="32" t="s">
        <v>492</v>
      </c>
      <c r="K44" s="60"/>
      <c r="L44" s="60"/>
    </row>
    <row r="45" s="1" customFormat="1" ht="26" customHeight="1" spans="1:12">
      <c r="A45" s="10"/>
      <c r="B45" s="10" t="s">
        <v>97</v>
      </c>
      <c r="C45" s="10"/>
      <c r="D45" s="10" t="s">
        <v>98</v>
      </c>
      <c r="E45" s="19"/>
      <c r="F45" s="19"/>
      <c r="G45" s="19"/>
      <c r="H45" s="19"/>
      <c r="I45" s="10"/>
      <c r="J45" s="10"/>
      <c r="K45" s="10"/>
      <c r="L45" s="10"/>
    </row>
    <row r="46" s="1" customFormat="1" ht="26" customHeight="1" spans="1:12">
      <c r="A46" s="10"/>
      <c r="B46" s="10"/>
      <c r="C46" s="10"/>
      <c r="D46" s="10" t="s">
        <v>99</v>
      </c>
      <c r="E46" s="40" t="s">
        <v>493</v>
      </c>
      <c r="F46" s="40"/>
      <c r="G46" s="40"/>
      <c r="H46" s="40"/>
      <c r="I46" s="10" t="s">
        <v>91</v>
      </c>
      <c r="J46" s="10" t="s">
        <v>91</v>
      </c>
      <c r="K46" s="10"/>
      <c r="L46" s="10"/>
    </row>
    <row r="47" s="1" customFormat="1" ht="26" customHeight="1" spans="1:12">
      <c r="A47" s="10"/>
      <c r="B47" s="10"/>
      <c r="C47" s="10"/>
      <c r="D47" s="10" t="s">
        <v>101</v>
      </c>
      <c r="E47" s="19"/>
      <c r="F47" s="19"/>
      <c r="G47" s="19"/>
      <c r="H47" s="19"/>
      <c r="I47" s="10"/>
      <c r="J47" s="10"/>
      <c r="K47" s="10"/>
      <c r="L47" s="10"/>
    </row>
    <row r="48" s="1" customFormat="1" ht="26" customHeight="1" spans="1:12">
      <c r="A48" s="10"/>
      <c r="B48" s="10"/>
      <c r="C48" s="10"/>
      <c r="D48" s="10" t="s">
        <v>102</v>
      </c>
      <c r="E48" s="40" t="s">
        <v>494</v>
      </c>
      <c r="F48" s="40"/>
      <c r="G48" s="40"/>
      <c r="H48" s="40"/>
      <c r="I48" s="10" t="s">
        <v>91</v>
      </c>
      <c r="J48" s="10" t="s">
        <v>91</v>
      </c>
      <c r="K48" s="10"/>
      <c r="L48" s="10"/>
    </row>
    <row r="49" s="1" customFormat="1" ht="26" customHeight="1" spans="1:12">
      <c r="A49" s="10"/>
      <c r="B49" s="10" t="s">
        <v>104</v>
      </c>
      <c r="C49" s="10"/>
      <c r="D49" s="10" t="s">
        <v>105</v>
      </c>
      <c r="E49" s="19" t="s">
        <v>495</v>
      </c>
      <c r="F49" s="19"/>
      <c r="G49" s="19"/>
      <c r="H49" s="19"/>
      <c r="I49" s="10" t="s">
        <v>496</v>
      </c>
      <c r="J49" s="10" t="s">
        <v>496</v>
      </c>
      <c r="K49" s="32"/>
      <c r="L49" s="32"/>
    </row>
    <row r="50" s="4" customFormat="1" ht="27" customHeight="1" spans="1:12">
      <c r="A50" s="41" t="s">
        <v>439</v>
      </c>
      <c r="B50" s="41"/>
      <c r="C50" s="41"/>
      <c r="D50" s="41"/>
      <c r="E50" s="42" t="s">
        <v>440</v>
      </c>
      <c r="F50" s="42"/>
      <c r="G50" s="41"/>
      <c r="H50" s="41" t="s">
        <v>110</v>
      </c>
      <c r="I50" s="41"/>
      <c r="J50" s="41"/>
      <c r="K50" s="41"/>
      <c r="L50" s="42"/>
    </row>
    <row r="51" s="1" customFormat="1" ht="54" customHeight="1" spans="1:12">
      <c r="A51" s="43" t="s">
        <v>111</v>
      </c>
      <c r="B51" s="43"/>
      <c r="C51" s="43"/>
      <c r="D51" s="43"/>
      <c r="E51" s="43"/>
      <c r="F51" s="43"/>
      <c r="G51" s="43"/>
      <c r="H51" s="43"/>
      <c r="I51" s="43"/>
      <c r="J51" s="43"/>
      <c r="K51" s="62"/>
      <c r="L51" s="63"/>
    </row>
    <row r="52" s="1" customFormat="1" spans="1:12">
      <c r="A52" s="44"/>
      <c r="B52" s="44"/>
      <c r="C52" s="44"/>
      <c r="D52" s="44"/>
      <c r="E52" s="44"/>
      <c r="F52" s="44"/>
      <c r="G52" s="44"/>
      <c r="H52" s="44"/>
      <c r="I52" s="44"/>
      <c r="J52" s="64"/>
      <c r="K52" s="64"/>
      <c r="L52" s="64"/>
    </row>
    <row r="53" s="1" customFormat="1" spans="1:12">
      <c r="A53" s="44"/>
      <c r="B53" s="44"/>
      <c r="C53" s="44"/>
      <c r="D53" s="44"/>
      <c r="E53" s="44"/>
      <c r="F53" s="44"/>
      <c r="G53" s="44"/>
      <c r="H53" s="44"/>
      <c r="I53" s="44"/>
      <c r="J53" s="64"/>
      <c r="K53" s="64"/>
      <c r="L53" s="64"/>
    </row>
    <row r="54" s="1" customFormat="1" spans="1:12">
      <c r="A54" s="44"/>
      <c r="B54" s="44"/>
      <c r="C54" s="44"/>
      <c r="D54" s="44"/>
      <c r="E54" s="44"/>
      <c r="F54" s="44"/>
      <c r="G54" s="44"/>
      <c r="H54" s="44"/>
      <c r="I54" s="44"/>
      <c r="J54" s="64"/>
      <c r="K54" s="64"/>
      <c r="L54" s="64"/>
    </row>
    <row r="55" s="1" customFormat="1" spans="1:12">
      <c r="A55" s="44"/>
      <c r="B55" s="44"/>
      <c r="C55" s="44"/>
      <c r="D55" s="44"/>
      <c r="E55" s="44"/>
      <c r="F55" s="44"/>
      <c r="G55" s="44"/>
      <c r="H55" s="44"/>
      <c r="I55" s="44"/>
      <c r="J55" s="64"/>
      <c r="K55" s="64"/>
      <c r="L55" s="64"/>
    </row>
    <row r="56" s="1" customFormat="1" spans="1:12">
      <c r="A56" s="44"/>
      <c r="B56" s="44"/>
      <c r="C56" s="44"/>
      <c r="D56" s="44"/>
      <c r="E56" s="44"/>
      <c r="F56" s="44"/>
      <c r="G56" s="44"/>
      <c r="H56" s="44"/>
      <c r="I56" s="44"/>
      <c r="J56" s="64"/>
      <c r="K56" s="64"/>
      <c r="L56" s="64"/>
    </row>
    <row r="57" s="1" customFormat="1" spans="1:12">
      <c r="A57" s="44"/>
      <c r="B57" s="44"/>
      <c r="C57" s="44"/>
      <c r="D57" s="44"/>
      <c r="E57" s="44"/>
      <c r="F57" s="44"/>
      <c r="G57" s="44"/>
      <c r="H57" s="44"/>
      <c r="I57" s="44"/>
      <c r="J57" s="64"/>
      <c r="K57" s="64"/>
      <c r="L57" s="64"/>
    </row>
    <row r="58" s="1" customFormat="1" spans="1:12">
      <c r="A58" s="44"/>
      <c r="B58" s="44"/>
      <c r="C58" s="44"/>
      <c r="D58" s="44"/>
      <c r="E58" s="44"/>
      <c r="F58" s="44"/>
      <c r="G58" s="44"/>
      <c r="H58" s="44"/>
      <c r="I58" s="44"/>
      <c r="J58" s="64"/>
      <c r="K58" s="64"/>
      <c r="L58" s="64"/>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9:K29"/>
    <mergeCell ref="A30:K30"/>
    <mergeCell ref="D31:E31"/>
    <mergeCell ref="F31:H31"/>
    <mergeCell ref="I31:J31"/>
    <mergeCell ref="D32:E32"/>
    <mergeCell ref="F32:H32"/>
    <mergeCell ref="I32:J32"/>
    <mergeCell ref="D33:E33"/>
    <mergeCell ref="F33:K33"/>
    <mergeCell ref="A34:K34"/>
    <mergeCell ref="B35:F35"/>
    <mergeCell ref="G35:I35"/>
    <mergeCell ref="J35:K35"/>
    <mergeCell ref="B36:C36"/>
    <mergeCell ref="D36:F36"/>
    <mergeCell ref="G36:I36"/>
    <mergeCell ref="J36:K36"/>
    <mergeCell ref="B37:C37"/>
    <mergeCell ref="D37:F37"/>
    <mergeCell ref="G37:I37"/>
    <mergeCell ref="J37:K37"/>
    <mergeCell ref="A38:K38"/>
    <mergeCell ref="B39:C39"/>
    <mergeCell ref="E39:H39"/>
    <mergeCell ref="E40:H40"/>
    <mergeCell ref="E41:H41"/>
    <mergeCell ref="E42:H42"/>
    <mergeCell ref="E43:H43"/>
    <mergeCell ref="E44:H44"/>
    <mergeCell ref="E45:H45"/>
    <mergeCell ref="E46:H46"/>
    <mergeCell ref="E47:H47"/>
    <mergeCell ref="E48:H48"/>
    <mergeCell ref="B49:C49"/>
    <mergeCell ref="E49:H49"/>
    <mergeCell ref="A50:D50"/>
    <mergeCell ref="E50:F50"/>
    <mergeCell ref="H50:J50"/>
    <mergeCell ref="A51:J51"/>
    <mergeCell ref="A14:A29"/>
    <mergeCell ref="A35:A37"/>
    <mergeCell ref="A39:A49"/>
    <mergeCell ref="B21:B22"/>
    <mergeCell ref="C21:C22"/>
    <mergeCell ref="D21:D22"/>
    <mergeCell ref="D40:D41"/>
    <mergeCell ref="K21:K22"/>
    <mergeCell ref="L9:L12"/>
    <mergeCell ref="B15:C16"/>
    <mergeCell ref="A31:C33"/>
    <mergeCell ref="B40:C44"/>
    <mergeCell ref="B45:C48"/>
  </mergeCells>
  <pageMargins left="0.75" right="0.75" top="1" bottom="1" header="0.511805555555556" footer="0.511805555555556"/>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85"/>
  <sheetViews>
    <sheetView topLeftCell="A13" workbookViewId="0">
      <selection activeCell="D6" sqref="D6:F6"/>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 style="1" customWidth="1"/>
    <col min="9" max="9" width="12.25" style="1" customWidth="1"/>
    <col min="10" max="10" width="13.6333333333333" style="5" customWidth="1"/>
    <col min="11" max="11" width="21.75" style="5" customWidth="1"/>
    <col min="12" max="12" width="8" style="5" customWidth="1"/>
    <col min="13" max="16382" width="9" style="1"/>
  </cols>
  <sheetData>
    <row r="1" s="1" customFormat="1" ht="18" customHeight="1" spans="1:12">
      <c r="A1" s="6" t="s">
        <v>0</v>
      </c>
      <c r="B1" s="7"/>
      <c r="C1" s="7"/>
      <c r="D1" s="7"/>
      <c r="J1" s="5"/>
      <c r="K1" s="5"/>
      <c r="L1" s="5"/>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32" customHeight="1" spans="1:12">
      <c r="A4" s="10" t="s">
        <v>2</v>
      </c>
      <c r="B4" s="10"/>
      <c r="C4" s="10"/>
      <c r="D4" s="11" t="s">
        <v>497</v>
      </c>
      <c r="E4" s="12"/>
      <c r="F4" s="13"/>
      <c r="G4" s="10" t="s">
        <v>4</v>
      </c>
      <c r="H4" s="14" t="s">
        <v>5</v>
      </c>
      <c r="I4" s="45"/>
      <c r="J4" s="46" t="s">
        <v>6</v>
      </c>
      <c r="K4" s="46" t="s">
        <v>7</v>
      </c>
      <c r="L4" s="10" t="s">
        <v>8</v>
      </c>
    </row>
    <row r="5" s="1" customFormat="1" ht="32" customHeight="1" spans="1:12">
      <c r="A5" s="10" t="s">
        <v>9</v>
      </c>
      <c r="B5" s="10"/>
      <c r="C5" s="10"/>
      <c r="D5" s="11" t="s">
        <v>10</v>
      </c>
      <c r="E5" s="12"/>
      <c r="F5" s="13"/>
      <c r="G5" s="10" t="s">
        <v>11</v>
      </c>
      <c r="H5" s="10" t="s">
        <v>115</v>
      </c>
      <c r="I5" s="10"/>
      <c r="J5" s="19" t="s">
        <v>13</v>
      </c>
      <c r="K5" s="47" t="s">
        <v>415</v>
      </c>
      <c r="L5" s="46"/>
    </row>
    <row r="6" s="1"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498</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1" customFormat="1" ht="106" customHeight="1" spans="1:12">
      <c r="A11" s="17" t="s">
        <v>26</v>
      </c>
      <c r="B11" s="17"/>
      <c r="C11" s="17"/>
      <c r="D11" s="19" t="s">
        <v>27</v>
      </c>
      <c r="E11" s="19"/>
      <c r="F11" s="19"/>
      <c r="G11" s="19"/>
      <c r="H11" s="19"/>
      <c r="I11" s="19"/>
      <c r="J11" s="19"/>
      <c r="K11" s="19"/>
      <c r="L11" s="51"/>
    </row>
    <row r="12" s="1" customFormat="1" ht="26" customHeight="1" spans="1:12">
      <c r="A12" s="17" t="s">
        <v>28</v>
      </c>
      <c r="B12" s="17"/>
      <c r="C12" s="17"/>
      <c r="D12" s="10" t="s">
        <v>499</v>
      </c>
      <c r="E12" s="10"/>
      <c r="F12" s="10"/>
      <c r="G12" s="10"/>
      <c r="H12" s="10"/>
      <c r="I12" s="10"/>
      <c r="J12" s="10"/>
      <c r="K12" s="10"/>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500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238</v>
      </c>
      <c r="G15" s="21"/>
      <c r="H15" s="21"/>
      <c r="I15" s="21"/>
      <c r="J15" s="21"/>
      <c r="K15" s="54"/>
      <c r="L15" s="10"/>
    </row>
    <row r="16" s="1" customFormat="1" ht="32"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501</v>
      </c>
      <c r="E17" s="10"/>
      <c r="F17" s="19" t="s">
        <v>39</v>
      </c>
      <c r="G17" s="19"/>
      <c r="H17" s="10" t="s">
        <v>501</v>
      </c>
      <c r="I17" s="10"/>
      <c r="J17" s="55" t="s">
        <v>41</v>
      </c>
      <c r="K17" s="10" t="s">
        <v>420</v>
      </c>
      <c r="L17" s="40"/>
    </row>
    <row r="18" s="1" customFormat="1" ht="32" customHeight="1" spans="1:12">
      <c r="A18" s="10"/>
      <c r="B18" s="22" t="s">
        <v>43</v>
      </c>
      <c r="C18" s="23"/>
      <c r="D18" s="10" t="s">
        <v>502</v>
      </c>
      <c r="E18" s="10"/>
      <c r="F18" s="19" t="s">
        <v>39</v>
      </c>
      <c r="G18" s="19"/>
      <c r="H18" s="10" t="s">
        <v>502</v>
      </c>
      <c r="I18" s="10"/>
      <c r="J18" s="55" t="s">
        <v>41</v>
      </c>
      <c r="K18" s="10" t="s">
        <v>420</v>
      </c>
      <c r="L18" s="40"/>
    </row>
    <row r="19" s="1" customFormat="1" ht="32" customHeight="1" spans="1:12">
      <c r="A19" s="10"/>
      <c r="B19" s="24" t="s">
        <v>45</v>
      </c>
      <c r="C19" s="25"/>
      <c r="D19" s="39" t="s">
        <v>503</v>
      </c>
      <c r="E19" s="39"/>
      <c r="F19" s="19" t="s">
        <v>39</v>
      </c>
      <c r="G19" s="19"/>
      <c r="H19" s="39" t="s">
        <v>504</v>
      </c>
      <c r="I19" s="39"/>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t="s">
        <v>57</v>
      </c>
      <c r="K22" s="56"/>
      <c r="L22" s="10"/>
    </row>
    <row r="23" s="1" customFormat="1" ht="26" customHeight="1" spans="1:12">
      <c r="A23" s="10"/>
      <c r="B23" s="31" t="s">
        <v>58</v>
      </c>
      <c r="C23" s="31">
        <v>0</v>
      </c>
      <c r="D23" s="10">
        <f>D24</f>
        <v>250000</v>
      </c>
      <c r="E23" s="10"/>
      <c r="F23" s="10">
        <f>F24</f>
        <v>250000</v>
      </c>
      <c r="G23" s="32">
        <v>1</v>
      </c>
      <c r="H23" s="10"/>
      <c r="I23" s="10">
        <f>SUM(I24:I55)</f>
        <v>216598.94</v>
      </c>
      <c r="J23" s="76">
        <f>I23/F23</f>
        <v>0.86639576</v>
      </c>
      <c r="K23" s="10">
        <f>F23-I23</f>
        <v>33401.06</v>
      </c>
      <c r="L23" s="10"/>
    </row>
    <row r="24" s="1" customFormat="1" ht="26" customHeight="1" spans="1:12">
      <c r="A24" s="10"/>
      <c r="B24" s="31">
        <v>1</v>
      </c>
      <c r="C24" s="31"/>
      <c r="D24" s="10">
        <v>250000</v>
      </c>
      <c r="E24" s="10" t="s">
        <v>505</v>
      </c>
      <c r="F24" s="10">
        <v>250000</v>
      </c>
      <c r="G24" s="32">
        <v>1</v>
      </c>
      <c r="H24" s="86">
        <v>44578</v>
      </c>
      <c r="I24" s="10">
        <v>16516.1</v>
      </c>
      <c r="J24" s="76">
        <f t="shared" ref="J24:J55" si="0">I24/250000</f>
        <v>0.0660644</v>
      </c>
      <c r="K24" s="10">
        <f>F24-I24</f>
        <v>233483.9</v>
      </c>
      <c r="L24" s="10"/>
    </row>
    <row r="25" s="1" customFormat="1" ht="26" customHeight="1" spans="1:12">
      <c r="A25" s="10"/>
      <c r="B25" s="31">
        <v>2</v>
      </c>
      <c r="C25" s="31"/>
      <c r="D25" s="10"/>
      <c r="E25" s="10"/>
      <c r="F25" s="10"/>
      <c r="G25" s="32"/>
      <c r="H25" s="86">
        <v>44614</v>
      </c>
      <c r="I25" s="10">
        <v>16236.1</v>
      </c>
      <c r="J25" s="76">
        <f t="shared" si="0"/>
        <v>0.0649444</v>
      </c>
      <c r="K25" s="10">
        <f t="shared" ref="K25:K55" si="1">K24-I25</f>
        <v>217247.8</v>
      </c>
      <c r="L25" s="10"/>
    </row>
    <row r="26" s="1" customFormat="1" ht="26" customHeight="1" spans="1:12">
      <c r="A26" s="10"/>
      <c r="B26" s="31">
        <v>3</v>
      </c>
      <c r="C26" s="31"/>
      <c r="D26" s="10"/>
      <c r="E26" s="10"/>
      <c r="F26" s="10"/>
      <c r="G26" s="32"/>
      <c r="H26" s="86">
        <v>44635</v>
      </c>
      <c r="I26" s="10">
        <v>12980.88</v>
      </c>
      <c r="J26" s="76">
        <f t="shared" si="0"/>
        <v>0.05192352</v>
      </c>
      <c r="K26" s="10">
        <f t="shared" si="1"/>
        <v>204266.92</v>
      </c>
      <c r="L26" s="10"/>
    </row>
    <row r="27" s="1" customFormat="1" ht="26" customHeight="1" spans="1:12">
      <c r="A27" s="10"/>
      <c r="B27" s="31">
        <v>4</v>
      </c>
      <c r="C27" s="31"/>
      <c r="D27" s="10"/>
      <c r="E27" s="10"/>
      <c r="F27" s="10"/>
      <c r="G27" s="32"/>
      <c r="H27" s="86">
        <v>44635</v>
      </c>
      <c r="I27" s="10">
        <v>57.35</v>
      </c>
      <c r="J27" s="76">
        <f t="shared" si="0"/>
        <v>0.0002294</v>
      </c>
      <c r="K27" s="10">
        <f t="shared" si="1"/>
        <v>204209.57</v>
      </c>
      <c r="L27" s="10"/>
    </row>
    <row r="28" s="1" customFormat="1" ht="26" customHeight="1" spans="1:12">
      <c r="A28" s="10"/>
      <c r="B28" s="31">
        <v>5</v>
      </c>
      <c r="C28" s="31"/>
      <c r="D28" s="10"/>
      <c r="E28" s="10"/>
      <c r="F28" s="10"/>
      <c r="G28" s="32"/>
      <c r="H28" s="86">
        <v>44671</v>
      </c>
      <c r="I28" s="10">
        <v>20243.32</v>
      </c>
      <c r="J28" s="76">
        <f t="shared" si="0"/>
        <v>0.08097328</v>
      </c>
      <c r="K28" s="10">
        <f t="shared" si="1"/>
        <v>183966.25</v>
      </c>
      <c r="L28" s="10"/>
    </row>
    <row r="29" s="1" customFormat="1" ht="26" customHeight="1" spans="1:12">
      <c r="A29" s="10"/>
      <c r="B29" s="31">
        <v>6</v>
      </c>
      <c r="C29" s="31"/>
      <c r="D29" s="10"/>
      <c r="E29" s="10"/>
      <c r="F29" s="10"/>
      <c r="G29" s="32"/>
      <c r="H29" s="86">
        <v>44671</v>
      </c>
      <c r="I29" s="10">
        <v>750</v>
      </c>
      <c r="J29" s="76">
        <f t="shared" si="0"/>
        <v>0.003</v>
      </c>
      <c r="K29" s="10">
        <f t="shared" si="1"/>
        <v>183216.25</v>
      </c>
      <c r="L29" s="10"/>
    </row>
    <row r="30" s="1" customFormat="1" ht="26" customHeight="1" spans="1:12">
      <c r="A30" s="10"/>
      <c r="B30" s="31">
        <v>7</v>
      </c>
      <c r="C30" s="31"/>
      <c r="D30" s="10"/>
      <c r="E30" s="10"/>
      <c r="F30" s="10"/>
      <c r="G30" s="32"/>
      <c r="H30" s="86">
        <v>44679</v>
      </c>
      <c r="I30" s="10">
        <v>6140</v>
      </c>
      <c r="J30" s="76">
        <f t="shared" si="0"/>
        <v>0.02456</v>
      </c>
      <c r="K30" s="10">
        <f t="shared" si="1"/>
        <v>177076.25</v>
      </c>
      <c r="L30" s="10"/>
    </row>
    <row r="31" s="1" customFormat="1" ht="26" customHeight="1" spans="1:12">
      <c r="A31" s="10"/>
      <c r="B31" s="31">
        <v>8</v>
      </c>
      <c r="C31" s="31"/>
      <c r="D31" s="10"/>
      <c r="E31" s="10"/>
      <c r="F31" s="10"/>
      <c r="G31" s="32"/>
      <c r="H31" s="86">
        <v>44705</v>
      </c>
      <c r="I31" s="10">
        <v>16552.1</v>
      </c>
      <c r="J31" s="76">
        <f t="shared" si="0"/>
        <v>0.0662084</v>
      </c>
      <c r="K31" s="10">
        <f t="shared" si="1"/>
        <v>160524.15</v>
      </c>
      <c r="L31" s="10"/>
    </row>
    <row r="32" s="1" customFormat="1" ht="26" customHeight="1" spans="1:12">
      <c r="A32" s="10"/>
      <c r="B32" s="31">
        <v>9</v>
      </c>
      <c r="C32" s="31"/>
      <c r="D32" s="10"/>
      <c r="E32" s="10"/>
      <c r="F32" s="10"/>
      <c r="G32" s="32"/>
      <c r="H32" s="86">
        <v>44727</v>
      </c>
      <c r="I32" s="10">
        <v>16552.1</v>
      </c>
      <c r="J32" s="76">
        <f t="shared" si="0"/>
        <v>0.0662084</v>
      </c>
      <c r="K32" s="10">
        <f t="shared" si="1"/>
        <v>143972.05</v>
      </c>
      <c r="L32" s="10"/>
    </row>
    <row r="33" s="1" customFormat="1" ht="26" customHeight="1" spans="1:12">
      <c r="A33" s="10"/>
      <c r="B33" s="31">
        <v>10</v>
      </c>
      <c r="C33" s="31"/>
      <c r="D33" s="10"/>
      <c r="E33" s="10"/>
      <c r="F33" s="10"/>
      <c r="G33" s="32"/>
      <c r="H33" s="86">
        <v>44735</v>
      </c>
      <c r="I33" s="10">
        <v>850</v>
      </c>
      <c r="J33" s="76">
        <f t="shared" si="0"/>
        <v>0.0034</v>
      </c>
      <c r="K33" s="10">
        <f t="shared" si="1"/>
        <v>143122.05</v>
      </c>
      <c r="L33" s="10"/>
    </row>
    <row r="34" s="1" customFormat="1" ht="26" customHeight="1" spans="1:12">
      <c r="A34" s="10"/>
      <c r="B34" s="31">
        <v>11</v>
      </c>
      <c r="C34" s="31"/>
      <c r="D34" s="10"/>
      <c r="E34" s="10"/>
      <c r="F34" s="10"/>
      <c r="G34" s="32"/>
      <c r="H34" s="86">
        <v>44739</v>
      </c>
      <c r="I34" s="10">
        <v>246</v>
      </c>
      <c r="J34" s="76">
        <f t="shared" si="0"/>
        <v>0.000984</v>
      </c>
      <c r="K34" s="10">
        <f t="shared" si="1"/>
        <v>142876.05</v>
      </c>
      <c r="L34" s="10"/>
    </row>
    <row r="35" s="1" customFormat="1" ht="26" customHeight="1" spans="1:12">
      <c r="A35" s="10"/>
      <c r="B35" s="31">
        <v>12</v>
      </c>
      <c r="C35" s="31"/>
      <c r="D35" s="10"/>
      <c r="E35" s="10"/>
      <c r="F35" s="10"/>
      <c r="G35" s="32"/>
      <c r="H35" s="86">
        <v>44739</v>
      </c>
      <c r="I35" s="10">
        <v>2480</v>
      </c>
      <c r="J35" s="76">
        <f t="shared" si="0"/>
        <v>0.00992</v>
      </c>
      <c r="K35" s="10">
        <f t="shared" si="1"/>
        <v>140396.05</v>
      </c>
      <c r="L35" s="10"/>
    </row>
    <row r="36" s="1" customFormat="1" ht="26" customHeight="1" spans="1:12">
      <c r="A36" s="10"/>
      <c r="B36" s="31">
        <v>13</v>
      </c>
      <c r="C36" s="31"/>
      <c r="D36" s="10"/>
      <c r="E36" s="10"/>
      <c r="F36" s="10"/>
      <c r="G36" s="32"/>
      <c r="H36" s="86">
        <v>44763</v>
      </c>
      <c r="I36" s="10">
        <v>16552.1</v>
      </c>
      <c r="J36" s="76">
        <f t="shared" si="0"/>
        <v>0.0662084</v>
      </c>
      <c r="K36" s="10">
        <f t="shared" si="1"/>
        <v>123843.95</v>
      </c>
      <c r="L36" s="10"/>
    </row>
    <row r="37" s="1" customFormat="1" ht="26" customHeight="1" spans="1:12">
      <c r="A37" s="10"/>
      <c r="B37" s="31">
        <v>14</v>
      </c>
      <c r="C37" s="31"/>
      <c r="D37" s="10"/>
      <c r="E37" s="10"/>
      <c r="F37" s="10"/>
      <c r="G37" s="32"/>
      <c r="H37" s="86">
        <v>44785</v>
      </c>
      <c r="I37" s="10">
        <v>16282.3</v>
      </c>
      <c r="J37" s="76">
        <f t="shared" si="0"/>
        <v>0.0651292</v>
      </c>
      <c r="K37" s="10">
        <f t="shared" si="1"/>
        <v>107561.65</v>
      </c>
      <c r="L37" s="10"/>
    </row>
    <row r="38" s="1" customFormat="1" ht="26" customHeight="1" spans="1:12">
      <c r="A38" s="10"/>
      <c r="B38" s="31">
        <v>15</v>
      </c>
      <c r="C38" s="31"/>
      <c r="D38" s="10"/>
      <c r="E38" s="10"/>
      <c r="F38" s="10"/>
      <c r="G38" s="32"/>
      <c r="H38" s="86">
        <v>44805</v>
      </c>
      <c r="I38" s="10">
        <v>491.38</v>
      </c>
      <c r="J38" s="76">
        <f t="shared" si="0"/>
        <v>0.00196552</v>
      </c>
      <c r="K38" s="10">
        <f t="shared" si="1"/>
        <v>107070.27</v>
      </c>
      <c r="L38" s="10"/>
    </row>
    <row r="39" s="1" customFormat="1" ht="26" customHeight="1" spans="1:12">
      <c r="A39" s="10"/>
      <c r="B39" s="31"/>
      <c r="C39" s="31"/>
      <c r="D39" s="10"/>
      <c r="E39" s="10"/>
      <c r="F39" s="10"/>
      <c r="G39" s="32"/>
      <c r="H39" s="86">
        <v>44823</v>
      </c>
      <c r="I39" s="10">
        <v>12877.76</v>
      </c>
      <c r="J39" s="76">
        <f t="shared" si="0"/>
        <v>0.05151104</v>
      </c>
      <c r="K39" s="10">
        <f t="shared" si="1"/>
        <v>94192.51</v>
      </c>
      <c r="L39" s="10"/>
    </row>
    <row r="40" s="1" customFormat="1" ht="26" customHeight="1" spans="1:12">
      <c r="A40" s="10"/>
      <c r="B40" s="31"/>
      <c r="C40" s="31"/>
      <c r="D40" s="10"/>
      <c r="E40" s="10"/>
      <c r="F40" s="10"/>
      <c r="G40" s="32"/>
      <c r="H40" s="86">
        <v>44834</v>
      </c>
      <c r="I40" s="10">
        <v>3105</v>
      </c>
      <c r="J40" s="76">
        <f t="shared" si="0"/>
        <v>0.01242</v>
      </c>
      <c r="K40" s="10">
        <f t="shared" si="1"/>
        <v>91087.51</v>
      </c>
      <c r="L40" s="10"/>
    </row>
    <row r="41" s="1" customFormat="1" ht="26" customHeight="1" spans="1:12">
      <c r="A41" s="10"/>
      <c r="B41" s="31"/>
      <c r="C41" s="31"/>
      <c r="D41" s="10"/>
      <c r="E41" s="10"/>
      <c r="F41" s="10"/>
      <c r="G41" s="32"/>
      <c r="H41" s="86">
        <v>44834</v>
      </c>
      <c r="I41" s="10">
        <v>130</v>
      </c>
      <c r="J41" s="76">
        <f t="shared" si="0"/>
        <v>0.00052</v>
      </c>
      <c r="K41" s="10">
        <f t="shared" si="1"/>
        <v>90957.51</v>
      </c>
      <c r="L41" s="10"/>
    </row>
    <row r="42" s="1" customFormat="1" ht="26" customHeight="1" spans="1:12">
      <c r="A42" s="10"/>
      <c r="B42" s="31"/>
      <c r="C42" s="31"/>
      <c r="D42" s="10"/>
      <c r="E42" s="10"/>
      <c r="F42" s="10"/>
      <c r="G42" s="32"/>
      <c r="H42" s="86">
        <v>44854</v>
      </c>
      <c r="I42" s="10">
        <v>12725.76</v>
      </c>
      <c r="J42" s="76">
        <f t="shared" si="0"/>
        <v>0.05090304</v>
      </c>
      <c r="K42" s="10">
        <f t="shared" si="1"/>
        <v>78231.75</v>
      </c>
      <c r="L42" s="10"/>
    </row>
    <row r="43" s="1" customFormat="1" ht="26" customHeight="1" spans="1:12">
      <c r="A43" s="10"/>
      <c r="B43" s="31"/>
      <c r="C43" s="31"/>
      <c r="D43" s="10"/>
      <c r="E43" s="10"/>
      <c r="F43" s="10"/>
      <c r="G43" s="32"/>
      <c r="H43" s="86">
        <v>44854</v>
      </c>
      <c r="I43" s="10">
        <v>2192</v>
      </c>
      <c r="J43" s="76">
        <f t="shared" si="0"/>
        <v>0.008768</v>
      </c>
      <c r="K43" s="10">
        <f t="shared" si="1"/>
        <v>76039.75</v>
      </c>
      <c r="L43" s="10"/>
    </row>
    <row r="44" s="1" customFormat="1" ht="26" customHeight="1" spans="1:12">
      <c r="A44" s="10"/>
      <c r="B44" s="31"/>
      <c r="C44" s="31"/>
      <c r="D44" s="10"/>
      <c r="E44" s="10"/>
      <c r="F44" s="10"/>
      <c r="G44" s="32"/>
      <c r="H44" s="86">
        <v>44859</v>
      </c>
      <c r="I44" s="10">
        <v>2228.8</v>
      </c>
      <c r="J44" s="76">
        <f t="shared" si="0"/>
        <v>0.0089152</v>
      </c>
      <c r="K44" s="10">
        <f t="shared" si="1"/>
        <v>73810.95</v>
      </c>
      <c r="L44" s="10"/>
    </row>
    <row r="45" s="1" customFormat="1" ht="26" customHeight="1" spans="1:12">
      <c r="A45" s="10"/>
      <c r="B45" s="31"/>
      <c r="C45" s="31"/>
      <c r="D45" s="10"/>
      <c r="E45" s="10"/>
      <c r="F45" s="10"/>
      <c r="G45" s="32"/>
      <c r="H45" s="86">
        <v>44859</v>
      </c>
      <c r="I45" s="10">
        <v>2895</v>
      </c>
      <c r="J45" s="76">
        <f t="shared" si="0"/>
        <v>0.01158</v>
      </c>
      <c r="K45" s="10">
        <f t="shared" si="1"/>
        <v>70915.95</v>
      </c>
      <c r="L45" s="10"/>
    </row>
    <row r="46" s="1" customFormat="1" ht="26" customHeight="1" spans="1:12">
      <c r="A46" s="10"/>
      <c r="B46" s="31"/>
      <c r="C46" s="31"/>
      <c r="D46" s="10"/>
      <c r="E46" s="10"/>
      <c r="F46" s="10"/>
      <c r="G46" s="32"/>
      <c r="H46" s="86">
        <v>44859</v>
      </c>
      <c r="I46" s="10">
        <v>-2192</v>
      </c>
      <c r="J46" s="76">
        <f t="shared" si="0"/>
        <v>-0.008768</v>
      </c>
      <c r="K46" s="10">
        <f t="shared" si="1"/>
        <v>73107.95</v>
      </c>
      <c r="L46" s="10"/>
    </row>
    <row r="47" s="1" customFormat="1" ht="26" customHeight="1" spans="1:12">
      <c r="A47" s="10"/>
      <c r="B47" s="31"/>
      <c r="C47" s="31"/>
      <c r="D47" s="10"/>
      <c r="E47" s="10"/>
      <c r="F47" s="10"/>
      <c r="G47" s="32"/>
      <c r="H47" s="86">
        <v>44861</v>
      </c>
      <c r="I47" s="10">
        <v>2192</v>
      </c>
      <c r="J47" s="76">
        <f t="shared" si="0"/>
        <v>0.008768</v>
      </c>
      <c r="K47" s="10">
        <f t="shared" si="1"/>
        <v>70915.95</v>
      </c>
      <c r="L47" s="10"/>
    </row>
    <row r="48" s="1" customFormat="1" ht="26" customHeight="1" spans="1:12">
      <c r="A48" s="10"/>
      <c r="B48" s="31"/>
      <c r="C48" s="31"/>
      <c r="D48" s="10"/>
      <c r="E48" s="10"/>
      <c r="F48" s="10"/>
      <c r="G48" s="32"/>
      <c r="H48" s="86">
        <v>44876</v>
      </c>
      <c r="I48" s="10">
        <v>316.67</v>
      </c>
      <c r="J48" s="76">
        <f t="shared" si="0"/>
        <v>0.00126668</v>
      </c>
      <c r="K48" s="10">
        <f t="shared" si="1"/>
        <v>70599.28</v>
      </c>
      <c r="L48" s="10"/>
    </row>
    <row r="49" s="1" customFormat="1" ht="26" customHeight="1" spans="1:12">
      <c r="A49" s="10"/>
      <c r="B49" s="31"/>
      <c r="C49" s="31"/>
      <c r="D49" s="10"/>
      <c r="E49" s="10"/>
      <c r="F49" s="10"/>
      <c r="G49" s="32"/>
      <c r="H49" s="86">
        <v>44887</v>
      </c>
      <c r="I49" s="10">
        <v>13651.43</v>
      </c>
      <c r="J49" s="76">
        <f t="shared" si="0"/>
        <v>0.05460572</v>
      </c>
      <c r="K49" s="10">
        <f t="shared" si="1"/>
        <v>56947.85</v>
      </c>
      <c r="L49" s="10"/>
    </row>
    <row r="50" s="1" customFormat="1" ht="26" customHeight="1" spans="1:12">
      <c r="A50" s="10"/>
      <c r="B50" s="31"/>
      <c r="C50" s="31"/>
      <c r="D50" s="10"/>
      <c r="E50" s="10"/>
      <c r="F50" s="10"/>
      <c r="G50" s="32"/>
      <c r="H50" s="86">
        <v>44894</v>
      </c>
      <c r="I50" s="10">
        <v>1734</v>
      </c>
      <c r="J50" s="76">
        <f t="shared" si="0"/>
        <v>0.006936</v>
      </c>
      <c r="K50" s="10">
        <f t="shared" si="1"/>
        <v>55213.85</v>
      </c>
      <c r="L50" s="10"/>
    </row>
    <row r="51" s="1" customFormat="1" ht="26" customHeight="1" spans="1:12">
      <c r="A51" s="10"/>
      <c r="B51" s="31"/>
      <c r="C51" s="31"/>
      <c r="D51" s="10"/>
      <c r="E51" s="10"/>
      <c r="F51" s="10"/>
      <c r="G51" s="32"/>
      <c r="H51" s="86">
        <v>44897</v>
      </c>
      <c r="I51" s="10">
        <v>3380</v>
      </c>
      <c r="J51" s="76">
        <f t="shared" si="0"/>
        <v>0.01352</v>
      </c>
      <c r="K51" s="10">
        <f t="shared" si="1"/>
        <v>51833.85</v>
      </c>
      <c r="L51" s="10"/>
    </row>
    <row r="52" s="1" customFormat="1" ht="26" customHeight="1" spans="1:12">
      <c r="A52" s="10"/>
      <c r="B52" s="31"/>
      <c r="C52" s="31"/>
      <c r="D52" s="10"/>
      <c r="E52" s="10"/>
      <c r="F52" s="10"/>
      <c r="G52" s="32"/>
      <c r="H52" s="86">
        <v>44901</v>
      </c>
      <c r="I52" s="10">
        <v>1465</v>
      </c>
      <c r="J52" s="76">
        <f t="shared" si="0"/>
        <v>0.00586</v>
      </c>
      <c r="K52" s="10">
        <f t="shared" si="1"/>
        <v>50368.85</v>
      </c>
      <c r="L52" s="10"/>
    </row>
    <row r="53" s="1" customFormat="1" ht="26" customHeight="1" spans="1:12">
      <c r="A53" s="10"/>
      <c r="B53" s="31"/>
      <c r="C53" s="31"/>
      <c r="D53" s="10"/>
      <c r="E53" s="10"/>
      <c r="F53" s="10"/>
      <c r="G53" s="32"/>
      <c r="H53" s="86">
        <v>44903</v>
      </c>
      <c r="I53" s="10">
        <v>2200</v>
      </c>
      <c r="J53" s="76">
        <f t="shared" si="0"/>
        <v>0.0088</v>
      </c>
      <c r="K53" s="10">
        <f t="shared" si="1"/>
        <v>48168.85</v>
      </c>
      <c r="L53" s="10"/>
    </row>
    <row r="54" s="1" customFormat="1" ht="26" customHeight="1" spans="1:12">
      <c r="A54" s="10"/>
      <c r="B54" s="31"/>
      <c r="C54" s="31"/>
      <c r="D54" s="10"/>
      <c r="E54" s="10"/>
      <c r="F54" s="10"/>
      <c r="G54" s="32"/>
      <c r="H54" s="86">
        <v>44903</v>
      </c>
      <c r="I54" s="10">
        <v>1116.36</v>
      </c>
      <c r="J54" s="76">
        <f t="shared" si="0"/>
        <v>0.00446544</v>
      </c>
      <c r="K54" s="10">
        <f t="shared" si="1"/>
        <v>47052.49</v>
      </c>
      <c r="L54" s="10"/>
    </row>
    <row r="55" s="1" customFormat="1" ht="26" customHeight="1" spans="1:12">
      <c r="A55" s="10"/>
      <c r="B55" s="31"/>
      <c r="C55" s="31"/>
      <c r="D55" s="10"/>
      <c r="E55" s="10"/>
      <c r="F55" s="10"/>
      <c r="G55" s="32"/>
      <c r="H55" s="86">
        <v>44908</v>
      </c>
      <c r="I55" s="10">
        <v>13651.43</v>
      </c>
      <c r="J55" s="76">
        <f t="shared" si="0"/>
        <v>0.05460572</v>
      </c>
      <c r="K55" s="10">
        <f t="shared" si="1"/>
        <v>33401.06</v>
      </c>
      <c r="L55" s="10"/>
    </row>
    <row r="56" s="1" customFormat="1" ht="26" customHeight="1" spans="1:12">
      <c r="A56" s="10"/>
      <c r="B56" s="16" t="s">
        <v>425</v>
      </c>
      <c r="C56" s="16"/>
      <c r="D56" s="16"/>
      <c r="E56" s="16"/>
      <c r="F56" s="16"/>
      <c r="G56" s="16"/>
      <c r="H56" s="16"/>
      <c r="I56" s="16"/>
      <c r="J56" s="16"/>
      <c r="K56" s="48"/>
      <c r="L56" s="10"/>
    </row>
    <row r="57" s="1" customFormat="1" ht="26" customHeight="1" spans="1:12">
      <c r="A57" s="33" t="s">
        <v>60</v>
      </c>
      <c r="B57" s="34"/>
      <c r="C57" s="34"/>
      <c r="D57" s="34"/>
      <c r="E57" s="34"/>
      <c r="F57" s="34"/>
      <c r="G57" s="34"/>
      <c r="H57" s="34"/>
      <c r="I57" s="34"/>
      <c r="J57" s="34"/>
      <c r="K57" s="57"/>
      <c r="L57" s="27"/>
    </row>
    <row r="58" s="1" customFormat="1" ht="26" customHeight="1" spans="1:12">
      <c r="A58" s="27" t="s">
        <v>61</v>
      </c>
      <c r="B58" s="27"/>
      <c r="C58" s="27"/>
      <c r="D58" s="10" t="s">
        <v>62</v>
      </c>
      <c r="E58" s="10"/>
      <c r="F58" s="10" t="s">
        <v>426</v>
      </c>
      <c r="G58" s="10"/>
      <c r="H58" s="10"/>
      <c r="I58" s="10" t="s">
        <v>63</v>
      </c>
      <c r="J58" s="10"/>
      <c r="K58" s="10" t="s">
        <v>426</v>
      </c>
      <c r="L58" s="10"/>
    </row>
    <row r="59" s="1" customFormat="1" ht="26" customHeight="1" spans="1:12">
      <c r="A59" s="27"/>
      <c r="B59" s="27"/>
      <c r="C59" s="27"/>
      <c r="D59" s="10" t="s">
        <v>64</v>
      </c>
      <c r="E59" s="10"/>
      <c r="F59" s="10" t="s">
        <v>427</v>
      </c>
      <c r="G59" s="10"/>
      <c r="H59" s="10"/>
      <c r="I59" s="10" t="s">
        <v>65</v>
      </c>
      <c r="J59" s="10"/>
      <c r="K59" s="10" t="s">
        <v>427</v>
      </c>
      <c r="L59" s="10"/>
    </row>
    <row r="60" s="1" customFormat="1" ht="43" customHeight="1" spans="1:12">
      <c r="A60" s="27"/>
      <c r="B60" s="27"/>
      <c r="C60" s="27"/>
      <c r="D60" s="10" t="s">
        <v>66</v>
      </c>
      <c r="E60" s="10"/>
      <c r="F60" s="10" t="s">
        <v>428</v>
      </c>
      <c r="G60" s="10"/>
      <c r="H60" s="10"/>
      <c r="I60" s="10"/>
      <c r="J60" s="10"/>
      <c r="K60" s="10"/>
      <c r="L60" s="10"/>
    </row>
    <row r="61" s="1" customFormat="1" ht="26" customHeight="1" spans="1:12">
      <c r="A61" s="35" t="s">
        <v>67</v>
      </c>
      <c r="B61" s="35"/>
      <c r="C61" s="35"/>
      <c r="D61" s="35"/>
      <c r="E61" s="35"/>
      <c r="F61" s="35"/>
      <c r="G61" s="35"/>
      <c r="H61" s="35"/>
      <c r="I61" s="35"/>
      <c r="J61" s="35"/>
      <c r="K61" s="35"/>
      <c r="L61" s="58"/>
    </row>
    <row r="62" s="1" customFormat="1" ht="26" customHeight="1" spans="1:12">
      <c r="A62" s="10" t="s">
        <v>68</v>
      </c>
      <c r="B62" s="10" t="s">
        <v>69</v>
      </c>
      <c r="C62" s="10"/>
      <c r="D62" s="10"/>
      <c r="E62" s="10"/>
      <c r="F62" s="10"/>
      <c r="G62" s="11" t="s">
        <v>70</v>
      </c>
      <c r="H62" s="12"/>
      <c r="I62" s="13"/>
      <c r="J62" s="11" t="s">
        <v>71</v>
      </c>
      <c r="K62" s="13"/>
      <c r="L62" s="10"/>
    </row>
    <row r="63" s="1" customFormat="1" ht="85" customHeight="1" spans="1:12">
      <c r="A63" s="10"/>
      <c r="B63" s="11" t="s">
        <v>72</v>
      </c>
      <c r="C63" s="13"/>
      <c r="D63" s="11" t="s">
        <v>506</v>
      </c>
      <c r="E63" s="12"/>
      <c r="F63" s="13"/>
      <c r="G63" s="11" t="s">
        <v>507</v>
      </c>
      <c r="H63" s="12"/>
      <c r="I63" s="13"/>
      <c r="J63" s="11" t="s">
        <v>431</v>
      </c>
      <c r="K63" s="13"/>
      <c r="L63" s="10"/>
    </row>
    <row r="64" s="1" customFormat="1" ht="41" customHeight="1" spans="1:12">
      <c r="A64" s="10"/>
      <c r="B64" s="11" t="s">
        <v>74</v>
      </c>
      <c r="C64" s="13"/>
      <c r="D64" s="36" t="s">
        <v>508</v>
      </c>
      <c r="E64" s="37"/>
      <c r="F64" s="38"/>
      <c r="G64" s="36" t="s">
        <v>509</v>
      </c>
      <c r="H64" s="37"/>
      <c r="I64" s="38"/>
      <c r="J64" s="36" t="s">
        <v>271</v>
      </c>
      <c r="K64" s="38"/>
      <c r="L64" s="59"/>
    </row>
    <row r="65" s="1" customFormat="1" ht="26" customHeight="1" spans="1:12">
      <c r="A65" s="15" t="s">
        <v>76</v>
      </c>
      <c r="B65" s="16"/>
      <c r="C65" s="16"/>
      <c r="D65" s="16"/>
      <c r="E65" s="16"/>
      <c r="F65" s="16"/>
      <c r="G65" s="16"/>
      <c r="H65" s="16"/>
      <c r="I65" s="16"/>
      <c r="J65" s="16"/>
      <c r="K65" s="48"/>
      <c r="L65" s="10"/>
    </row>
    <row r="66" s="1" customFormat="1" ht="26" customHeight="1" spans="1:12">
      <c r="A66" s="10" t="s">
        <v>77</v>
      </c>
      <c r="B66" s="10" t="s">
        <v>78</v>
      </c>
      <c r="C66" s="10"/>
      <c r="D66" s="10" t="s">
        <v>79</v>
      </c>
      <c r="E66" s="10" t="s">
        <v>80</v>
      </c>
      <c r="F66" s="10"/>
      <c r="G66" s="10"/>
      <c r="H66" s="10"/>
      <c r="I66" s="10" t="s">
        <v>81</v>
      </c>
      <c r="J66" s="10" t="s">
        <v>82</v>
      </c>
      <c r="K66" s="10" t="s">
        <v>83</v>
      </c>
      <c r="L66" s="10"/>
    </row>
    <row r="67" s="1" customFormat="1" ht="26" customHeight="1" spans="1:12">
      <c r="A67" s="10"/>
      <c r="B67" s="10" t="s">
        <v>84</v>
      </c>
      <c r="C67" s="10"/>
      <c r="D67" s="10" t="s">
        <v>85</v>
      </c>
      <c r="E67" s="19" t="s">
        <v>510</v>
      </c>
      <c r="F67" s="19"/>
      <c r="G67" s="19"/>
      <c r="H67" s="19"/>
      <c r="I67" s="10" t="s">
        <v>511</v>
      </c>
      <c r="J67" s="10" t="s">
        <v>511</v>
      </c>
      <c r="K67" s="10"/>
      <c r="L67" s="10"/>
    </row>
    <row r="68" s="1" customFormat="1" ht="26" customHeight="1" spans="1:12">
      <c r="A68" s="10"/>
      <c r="B68" s="10"/>
      <c r="C68" s="10"/>
      <c r="D68" s="10" t="s">
        <v>89</v>
      </c>
      <c r="E68" s="19" t="s">
        <v>512</v>
      </c>
      <c r="F68" s="19"/>
      <c r="G68" s="19"/>
      <c r="H68" s="19"/>
      <c r="I68" s="10" t="s">
        <v>151</v>
      </c>
      <c r="J68" s="10" t="s">
        <v>151</v>
      </c>
      <c r="K68" s="32"/>
      <c r="L68" s="32"/>
    </row>
    <row r="69" s="1" customFormat="1" ht="26" customHeight="1" spans="1:12">
      <c r="A69" s="10"/>
      <c r="B69" s="10"/>
      <c r="C69" s="10"/>
      <c r="D69" s="10" t="s">
        <v>92</v>
      </c>
      <c r="E69" s="19" t="s">
        <v>513</v>
      </c>
      <c r="F69" s="19"/>
      <c r="G69" s="19"/>
      <c r="H69" s="19"/>
      <c r="I69" s="32" t="s">
        <v>93</v>
      </c>
      <c r="J69" s="32" t="s">
        <v>93</v>
      </c>
      <c r="K69" s="32"/>
      <c r="L69" s="32"/>
    </row>
    <row r="70" s="1" customFormat="1" ht="26" customHeight="1" spans="1:12">
      <c r="A70" s="10"/>
      <c r="B70" s="10"/>
      <c r="C70" s="10"/>
      <c r="D70" s="10" t="s">
        <v>94</v>
      </c>
      <c r="E70" s="19" t="s">
        <v>95</v>
      </c>
      <c r="F70" s="19"/>
      <c r="G70" s="19"/>
      <c r="H70" s="19"/>
      <c r="I70" s="32" t="s">
        <v>238</v>
      </c>
      <c r="J70" s="32" t="s">
        <v>504</v>
      </c>
      <c r="K70" s="60"/>
      <c r="L70" s="60"/>
    </row>
    <row r="71" s="1" customFormat="1" ht="26" customHeight="1" spans="1:12">
      <c r="A71" s="10"/>
      <c r="B71" s="10" t="s">
        <v>97</v>
      </c>
      <c r="C71" s="10"/>
      <c r="D71" s="10" t="s">
        <v>98</v>
      </c>
      <c r="E71" s="19"/>
      <c r="F71" s="19"/>
      <c r="G71" s="19"/>
      <c r="H71" s="19"/>
      <c r="I71" s="10"/>
      <c r="J71" s="10"/>
      <c r="K71" s="10"/>
      <c r="L71" s="10"/>
    </row>
    <row r="72" s="1" customFormat="1" ht="26" customHeight="1" spans="1:12">
      <c r="A72" s="10"/>
      <c r="B72" s="10"/>
      <c r="C72" s="10"/>
      <c r="D72" s="39" t="s">
        <v>99</v>
      </c>
      <c r="E72" s="40" t="s">
        <v>514</v>
      </c>
      <c r="F72" s="40"/>
      <c r="G72" s="40"/>
      <c r="H72" s="40"/>
      <c r="I72" s="10" t="s">
        <v>91</v>
      </c>
      <c r="J72" s="10" t="s">
        <v>91</v>
      </c>
      <c r="K72" s="10"/>
      <c r="L72" s="10"/>
    </row>
    <row r="73" s="1" customFormat="1" ht="26" customHeight="1" spans="1:12">
      <c r="A73" s="10"/>
      <c r="B73" s="10"/>
      <c r="C73" s="10"/>
      <c r="D73" s="56"/>
      <c r="E73" s="15" t="s">
        <v>515</v>
      </c>
      <c r="F73" s="16"/>
      <c r="G73" s="16"/>
      <c r="H73" s="48"/>
      <c r="I73" s="10" t="s">
        <v>91</v>
      </c>
      <c r="J73" s="10" t="s">
        <v>91</v>
      </c>
      <c r="K73" s="10"/>
      <c r="L73" s="10"/>
    </row>
    <row r="74" s="1" customFormat="1" ht="26" customHeight="1" spans="1:12">
      <c r="A74" s="10"/>
      <c r="B74" s="10"/>
      <c r="C74" s="10"/>
      <c r="D74" s="10" t="s">
        <v>101</v>
      </c>
      <c r="E74" s="19"/>
      <c r="F74" s="19"/>
      <c r="G74" s="19"/>
      <c r="H74" s="19"/>
      <c r="I74" s="10"/>
      <c r="J74" s="10"/>
      <c r="K74" s="10"/>
      <c r="L74" s="10"/>
    </row>
    <row r="75" s="1" customFormat="1" ht="26" customHeight="1" spans="1:12">
      <c r="A75" s="10"/>
      <c r="B75" s="10"/>
      <c r="C75" s="10"/>
      <c r="D75" s="10" t="s">
        <v>102</v>
      </c>
      <c r="E75" s="19" t="s">
        <v>516</v>
      </c>
      <c r="F75" s="19"/>
      <c r="G75" s="19"/>
      <c r="H75" s="19"/>
      <c r="I75" s="10" t="s">
        <v>91</v>
      </c>
      <c r="J75" s="10" t="s">
        <v>91</v>
      </c>
      <c r="K75" s="10"/>
      <c r="L75" s="10"/>
    </row>
    <row r="76" s="1" customFormat="1" ht="26" customHeight="1" spans="1:12">
      <c r="A76" s="10"/>
      <c r="B76" s="10" t="s">
        <v>104</v>
      </c>
      <c r="C76" s="10"/>
      <c r="D76" s="10" t="s">
        <v>105</v>
      </c>
      <c r="E76" s="19" t="s">
        <v>517</v>
      </c>
      <c r="F76" s="19"/>
      <c r="G76" s="19"/>
      <c r="H76" s="19"/>
      <c r="I76" s="10" t="s">
        <v>219</v>
      </c>
      <c r="J76" s="10" t="s">
        <v>219</v>
      </c>
      <c r="K76" s="32"/>
      <c r="L76" s="32"/>
    </row>
    <row r="77" s="4" customFormat="1" ht="27" customHeight="1" spans="1:12">
      <c r="A77" s="41" t="s">
        <v>439</v>
      </c>
      <c r="B77" s="41"/>
      <c r="C77" s="41"/>
      <c r="D77" s="41"/>
      <c r="E77" s="42" t="s">
        <v>518</v>
      </c>
      <c r="F77" s="42"/>
      <c r="G77" s="41"/>
      <c r="H77" s="41" t="s">
        <v>110</v>
      </c>
      <c r="I77" s="41"/>
      <c r="J77" s="41"/>
      <c r="K77" s="41"/>
      <c r="L77" s="42"/>
    </row>
    <row r="78" s="1" customFormat="1" ht="54" customHeight="1" spans="1:12">
      <c r="A78" s="43" t="s">
        <v>111</v>
      </c>
      <c r="B78" s="43"/>
      <c r="C78" s="43"/>
      <c r="D78" s="43"/>
      <c r="E78" s="43"/>
      <c r="F78" s="43"/>
      <c r="G78" s="43"/>
      <c r="H78" s="43"/>
      <c r="I78" s="43"/>
      <c r="J78" s="43"/>
      <c r="K78" s="62"/>
      <c r="L78" s="63"/>
    </row>
    <row r="79" s="1" customFormat="1" spans="1:12">
      <c r="A79" s="44"/>
      <c r="B79" s="44"/>
      <c r="C79" s="44"/>
      <c r="D79" s="44"/>
      <c r="E79" s="44"/>
      <c r="F79" s="44"/>
      <c r="G79" s="44"/>
      <c r="H79" s="44"/>
      <c r="I79" s="44"/>
      <c r="J79" s="64"/>
      <c r="K79" s="64"/>
      <c r="L79" s="64"/>
    </row>
    <row r="80" s="1" customFormat="1" spans="1:12">
      <c r="A80" s="44"/>
      <c r="B80" s="44"/>
      <c r="C80" s="44"/>
      <c r="D80" s="44"/>
      <c r="E80" s="44"/>
      <c r="F80" s="44"/>
      <c r="G80" s="44"/>
      <c r="H80" s="44"/>
      <c r="I80" s="44"/>
      <c r="J80" s="64"/>
      <c r="K80" s="64"/>
      <c r="L80" s="64"/>
    </row>
    <row r="81" s="1" customFormat="1" spans="1:12">
      <c r="A81" s="44"/>
      <c r="B81" s="44"/>
      <c r="C81" s="44"/>
      <c r="D81" s="44"/>
      <c r="E81" s="44"/>
      <c r="F81" s="44"/>
      <c r="G81" s="44"/>
      <c r="H81" s="44"/>
      <c r="I81" s="44"/>
      <c r="J81" s="64"/>
      <c r="K81" s="64"/>
      <c r="L81" s="64"/>
    </row>
    <row r="82" s="1" customFormat="1" spans="1:12">
      <c r="A82" s="44"/>
      <c r="B82" s="44"/>
      <c r="C82" s="44"/>
      <c r="D82" s="44"/>
      <c r="E82" s="44"/>
      <c r="F82" s="44"/>
      <c r="G82" s="44"/>
      <c r="H82" s="44"/>
      <c r="I82" s="44"/>
      <c r="J82" s="64"/>
      <c r="K82" s="64"/>
      <c r="L82" s="64"/>
    </row>
    <row r="83" s="1" customFormat="1" spans="1:12">
      <c r="A83" s="44"/>
      <c r="B83" s="44"/>
      <c r="C83" s="44"/>
      <c r="D83" s="44"/>
      <c r="E83" s="44"/>
      <c r="F83" s="44"/>
      <c r="G83" s="44"/>
      <c r="H83" s="44"/>
      <c r="I83" s="44"/>
      <c r="J83" s="64"/>
      <c r="K83" s="64"/>
      <c r="L83" s="64"/>
    </row>
    <row r="84" s="1" customFormat="1" spans="1:12">
      <c r="A84" s="44"/>
      <c r="B84" s="44"/>
      <c r="C84" s="44"/>
      <c r="D84" s="44"/>
      <c r="E84" s="44"/>
      <c r="F84" s="44"/>
      <c r="G84" s="44"/>
      <c r="H84" s="44"/>
      <c r="I84" s="44"/>
      <c r="J84" s="64"/>
      <c r="K84" s="64"/>
      <c r="L84" s="64"/>
    </row>
    <row r="85" s="1" customFormat="1" spans="1:12">
      <c r="A85" s="44"/>
      <c r="B85" s="44"/>
      <c r="C85" s="44"/>
      <c r="D85" s="44"/>
      <c r="E85" s="44"/>
      <c r="F85" s="44"/>
      <c r="G85" s="44"/>
      <c r="H85" s="44"/>
      <c r="I85" s="44"/>
      <c r="J85" s="64"/>
      <c r="K85" s="64"/>
      <c r="L85" s="64"/>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56:K56"/>
    <mergeCell ref="A57:K57"/>
    <mergeCell ref="D58:E58"/>
    <mergeCell ref="F58:H58"/>
    <mergeCell ref="I58:J58"/>
    <mergeCell ref="D59:E59"/>
    <mergeCell ref="F59:H59"/>
    <mergeCell ref="I59:J59"/>
    <mergeCell ref="D60:E60"/>
    <mergeCell ref="F60:K60"/>
    <mergeCell ref="A61:K61"/>
    <mergeCell ref="B62:F62"/>
    <mergeCell ref="G62:I62"/>
    <mergeCell ref="J62:K62"/>
    <mergeCell ref="B63:C63"/>
    <mergeCell ref="D63:F63"/>
    <mergeCell ref="G63:I63"/>
    <mergeCell ref="J63:K63"/>
    <mergeCell ref="B64:C64"/>
    <mergeCell ref="D64:F64"/>
    <mergeCell ref="G64:I64"/>
    <mergeCell ref="J64:K64"/>
    <mergeCell ref="A65:K65"/>
    <mergeCell ref="B66:C66"/>
    <mergeCell ref="E66:H66"/>
    <mergeCell ref="E67:H67"/>
    <mergeCell ref="E68:H68"/>
    <mergeCell ref="E69:H69"/>
    <mergeCell ref="E70:H70"/>
    <mergeCell ref="E71:H71"/>
    <mergeCell ref="E72:H72"/>
    <mergeCell ref="E73:H73"/>
    <mergeCell ref="E74:H74"/>
    <mergeCell ref="E75:H75"/>
    <mergeCell ref="B76:C76"/>
    <mergeCell ref="E76:H76"/>
    <mergeCell ref="A77:D77"/>
    <mergeCell ref="E77:F77"/>
    <mergeCell ref="H77:J77"/>
    <mergeCell ref="A78:J78"/>
    <mergeCell ref="A14:A56"/>
    <mergeCell ref="A62:A64"/>
    <mergeCell ref="A66:A76"/>
    <mergeCell ref="B21:B22"/>
    <mergeCell ref="C21:C22"/>
    <mergeCell ref="D21:D22"/>
    <mergeCell ref="D72:D73"/>
    <mergeCell ref="K21:K22"/>
    <mergeCell ref="L9:L12"/>
    <mergeCell ref="B15:C16"/>
    <mergeCell ref="A58:C60"/>
    <mergeCell ref="B67:C70"/>
    <mergeCell ref="B71:C75"/>
  </mergeCells>
  <pageMargins left="0.75" right="0.75" top="1" bottom="1" header="0.511805555555556" footer="0.511805555555556"/>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topLeftCell="A16" workbookViewId="0">
      <selection activeCell="D6" sqref="D6:F6"/>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3833333333333" style="1" customWidth="1"/>
    <col min="9" max="9" width="12.25" style="1" customWidth="1"/>
    <col min="10" max="10" width="13.6333333333333" style="5" customWidth="1"/>
    <col min="11" max="11" width="21.75" style="5" customWidth="1"/>
    <col min="12" max="12" width="8" style="5" customWidth="1"/>
    <col min="13" max="16384" width="9" style="1"/>
  </cols>
  <sheetData>
    <row r="1" s="1" customFormat="1" ht="18" customHeight="1" spans="1:12">
      <c r="A1" s="6" t="s">
        <v>0</v>
      </c>
      <c r="B1" s="7"/>
      <c r="C1" s="7"/>
      <c r="D1" s="7"/>
      <c r="J1" s="5"/>
      <c r="K1" s="5"/>
      <c r="L1" s="5"/>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32" customHeight="1" spans="1:12">
      <c r="A4" s="10" t="s">
        <v>2</v>
      </c>
      <c r="B4" s="10"/>
      <c r="C4" s="10"/>
      <c r="D4" s="11" t="s">
        <v>519</v>
      </c>
      <c r="E4" s="12"/>
      <c r="F4" s="13"/>
      <c r="G4" s="10" t="s">
        <v>4</v>
      </c>
      <c r="H4" s="14" t="s">
        <v>5</v>
      </c>
      <c r="I4" s="45"/>
      <c r="J4" s="46" t="s">
        <v>6</v>
      </c>
      <c r="K4" s="46" t="s">
        <v>7</v>
      </c>
      <c r="L4" s="10" t="s">
        <v>8</v>
      </c>
    </row>
    <row r="5" s="1" customFormat="1" ht="32" customHeight="1" spans="1:12">
      <c r="A5" s="10" t="s">
        <v>9</v>
      </c>
      <c r="B5" s="10"/>
      <c r="C5" s="10"/>
      <c r="D5" s="11" t="s">
        <v>10</v>
      </c>
      <c r="E5" s="12"/>
      <c r="F5" s="13"/>
      <c r="G5" s="10" t="s">
        <v>11</v>
      </c>
      <c r="H5" s="10" t="s">
        <v>115</v>
      </c>
      <c r="I5" s="10"/>
      <c r="J5" s="19" t="s">
        <v>13</v>
      </c>
      <c r="K5" s="46" t="s">
        <v>415</v>
      </c>
      <c r="L5" s="46"/>
    </row>
    <row r="6" s="1"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520</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1" customFormat="1" ht="106" customHeight="1" spans="1:12">
      <c r="A11" s="17" t="s">
        <v>26</v>
      </c>
      <c r="B11" s="17"/>
      <c r="C11" s="17"/>
      <c r="D11" s="19" t="s">
        <v>27</v>
      </c>
      <c r="E11" s="19"/>
      <c r="F11" s="19"/>
      <c r="G11" s="19"/>
      <c r="H11" s="19"/>
      <c r="I11" s="19"/>
      <c r="J11" s="19"/>
      <c r="K11" s="19"/>
      <c r="L11" s="51"/>
    </row>
    <row r="12" s="1" customFormat="1" ht="26" customHeight="1" spans="1:12">
      <c r="A12" s="17" t="s">
        <v>28</v>
      </c>
      <c r="B12" s="17"/>
      <c r="C12" s="17"/>
      <c r="D12" s="10" t="s">
        <v>520</v>
      </c>
      <c r="E12" s="10"/>
      <c r="F12" s="10"/>
      <c r="G12" s="10"/>
      <c r="H12" s="10"/>
      <c r="I12" s="10"/>
      <c r="J12" s="10"/>
      <c r="K12" s="10"/>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30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34</v>
      </c>
      <c r="G15" s="21"/>
      <c r="H15" s="21"/>
      <c r="I15" s="21"/>
      <c r="J15" s="21"/>
      <c r="K15" s="54"/>
      <c r="L15" s="10"/>
    </row>
    <row r="16" s="1" customFormat="1" ht="32"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419</v>
      </c>
      <c r="E17" s="10"/>
      <c r="F17" s="19" t="s">
        <v>39</v>
      </c>
      <c r="G17" s="19"/>
      <c r="H17" s="10" t="s">
        <v>419</v>
      </c>
      <c r="I17" s="10"/>
      <c r="J17" s="55" t="s">
        <v>41</v>
      </c>
      <c r="K17" s="10" t="s">
        <v>420</v>
      </c>
      <c r="L17" s="40"/>
    </row>
    <row r="18" s="1" customFormat="1" ht="32" customHeight="1" spans="1:12">
      <c r="A18" s="10"/>
      <c r="B18" s="22" t="s">
        <v>43</v>
      </c>
      <c r="C18" s="23"/>
      <c r="D18" s="10" t="s">
        <v>186</v>
      </c>
      <c r="E18" s="10"/>
      <c r="F18" s="19" t="s">
        <v>39</v>
      </c>
      <c r="G18" s="19"/>
      <c r="H18" s="10" t="s">
        <v>186</v>
      </c>
      <c r="I18" s="10"/>
      <c r="J18" s="55" t="s">
        <v>41</v>
      </c>
      <c r="K18" s="10" t="s">
        <v>420</v>
      </c>
      <c r="L18" s="40"/>
    </row>
    <row r="19" s="1" customFormat="1" ht="32" customHeight="1" spans="1:12">
      <c r="A19" s="10"/>
      <c r="B19" s="24" t="s">
        <v>45</v>
      </c>
      <c r="C19" s="25"/>
      <c r="D19" s="39" t="s">
        <v>521</v>
      </c>
      <c r="E19" s="39"/>
      <c r="F19" s="19" t="s">
        <v>39</v>
      </c>
      <c r="G19" s="19"/>
      <c r="H19" s="39" t="s">
        <v>522</v>
      </c>
      <c r="I19" s="39"/>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t="s">
        <v>57</v>
      </c>
      <c r="K22" s="56"/>
      <c r="L22" s="10"/>
    </row>
    <row r="23" s="1" customFormat="1" ht="26" customHeight="1" spans="1:12">
      <c r="A23" s="10"/>
      <c r="B23" s="31" t="s">
        <v>58</v>
      </c>
      <c r="C23" s="31">
        <v>0</v>
      </c>
      <c r="D23" s="10">
        <v>30000</v>
      </c>
      <c r="E23" s="10"/>
      <c r="F23" s="10">
        <v>30000</v>
      </c>
      <c r="G23" s="32">
        <v>1</v>
      </c>
      <c r="H23" s="10"/>
      <c r="I23" s="10">
        <v>15000</v>
      </c>
      <c r="J23" s="32">
        <f>I23/F23</f>
        <v>0.5</v>
      </c>
      <c r="K23" s="10">
        <f>F23-I23</f>
        <v>15000</v>
      </c>
      <c r="L23" s="10"/>
    </row>
    <row r="24" s="1" customFormat="1" ht="26" customHeight="1" spans="1:12">
      <c r="A24" s="10"/>
      <c r="B24" s="31">
        <v>1</v>
      </c>
      <c r="C24" s="31">
        <v>0</v>
      </c>
      <c r="D24" s="10">
        <v>30000</v>
      </c>
      <c r="E24" s="10" t="s">
        <v>505</v>
      </c>
      <c r="F24" s="10">
        <v>30000</v>
      </c>
      <c r="G24" s="32">
        <v>1</v>
      </c>
      <c r="H24" s="90" t="s">
        <v>523</v>
      </c>
      <c r="I24" s="10">
        <v>15000</v>
      </c>
      <c r="J24" s="32">
        <f>I24/F23</f>
        <v>0.5</v>
      </c>
      <c r="K24" s="10">
        <f>F23-I24</f>
        <v>15000</v>
      </c>
      <c r="L24" s="10"/>
    </row>
    <row r="25" s="1" customFormat="1" ht="26" customHeight="1" spans="1:12">
      <c r="A25" s="10"/>
      <c r="B25" s="16" t="s">
        <v>425</v>
      </c>
      <c r="C25" s="16"/>
      <c r="D25" s="16"/>
      <c r="E25" s="16"/>
      <c r="F25" s="16"/>
      <c r="G25" s="16"/>
      <c r="H25" s="16"/>
      <c r="I25" s="16"/>
      <c r="J25" s="16"/>
      <c r="K25" s="48"/>
      <c r="L25" s="10"/>
    </row>
    <row r="26" s="1" customFormat="1" ht="26" customHeight="1" spans="1:12">
      <c r="A26" s="33" t="s">
        <v>60</v>
      </c>
      <c r="B26" s="34"/>
      <c r="C26" s="34"/>
      <c r="D26" s="34"/>
      <c r="E26" s="34"/>
      <c r="F26" s="34"/>
      <c r="G26" s="34"/>
      <c r="H26" s="34"/>
      <c r="I26" s="34"/>
      <c r="J26" s="34"/>
      <c r="K26" s="57"/>
      <c r="L26" s="27"/>
    </row>
    <row r="27" s="1" customFormat="1" ht="26" customHeight="1" spans="1:12">
      <c r="A27" s="27" t="s">
        <v>61</v>
      </c>
      <c r="B27" s="27"/>
      <c r="C27" s="27"/>
      <c r="D27" s="10" t="s">
        <v>62</v>
      </c>
      <c r="E27" s="10"/>
      <c r="F27" s="10" t="s">
        <v>426</v>
      </c>
      <c r="G27" s="10"/>
      <c r="H27" s="10"/>
      <c r="I27" s="10" t="s">
        <v>63</v>
      </c>
      <c r="J27" s="10"/>
      <c r="K27" s="10" t="s">
        <v>426</v>
      </c>
      <c r="L27" s="10"/>
    </row>
    <row r="28" s="1" customFormat="1" ht="26" customHeight="1" spans="1:12">
      <c r="A28" s="27"/>
      <c r="B28" s="27"/>
      <c r="C28" s="27"/>
      <c r="D28" s="10" t="s">
        <v>64</v>
      </c>
      <c r="E28" s="10"/>
      <c r="F28" s="10" t="s">
        <v>427</v>
      </c>
      <c r="G28" s="10"/>
      <c r="H28" s="10"/>
      <c r="I28" s="10" t="s">
        <v>65</v>
      </c>
      <c r="J28" s="10"/>
      <c r="K28" s="10" t="s">
        <v>427</v>
      </c>
      <c r="L28" s="10"/>
    </row>
    <row r="29" s="1" customFormat="1" ht="43" customHeight="1" spans="1:12">
      <c r="A29" s="27"/>
      <c r="B29" s="27"/>
      <c r="C29" s="27"/>
      <c r="D29" s="10" t="s">
        <v>66</v>
      </c>
      <c r="E29" s="10"/>
      <c r="F29" s="10" t="s">
        <v>428</v>
      </c>
      <c r="G29" s="10"/>
      <c r="H29" s="10"/>
      <c r="I29" s="10"/>
      <c r="J29" s="10"/>
      <c r="K29" s="10"/>
      <c r="L29" s="10"/>
    </row>
    <row r="30" s="1" customFormat="1" ht="26" customHeight="1" spans="1:12">
      <c r="A30" s="35" t="s">
        <v>67</v>
      </c>
      <c r="B30" s="35"/>
      <c r="C30" s="35"/>
      <c r="D30" s="35"/>
      <c r="E30" s="35"/>
      <c r="F30" s="35"/>
      <c r="G30" s="35"/>
      <c r="H30" s="35"/>
      <c r="I30" s="35"/>
      <c r="J30" s="35"/>
      <c r="K30" s="35"/>
      <c r="L30" s="58"/>
    </row>
    <row r="31" s="1" customFormat="1" ht="26" customHeight="1" spans="1:12">
      <c r="A31" s="10" t="s">
        <v>68</v>
      </c>
      <c r="B31" s="10" t="s">
        <v>69</v>
      </c>
      <c r="C31" s="10"/>
      <c r="D31" s="10"/>
      <c r="E31" s="10"/>
      <c r="F31" s="10"/>
      <c r="G31" s="11" t="s">
        <v>70</v>
      </c>
      <c r="H31" s="12"/>
      <c r="I31" s="13"/>
      <c r="J31" s="11" t="s">
        <v>71</v>
      </c>
      <c r="K31" s="13"/>
      <c r="L31" s="10"/>
    </row>
    <row r="32" s="1" customFormat="1" ht="85" customHeight="1" spans="1:12">
      <c r="A32" s="10"/>
      <c r="B32" s="11" t="s">
        <v>72</v>
      </c>
      <c r="C32" s="13"/>
      <c r="D32" s="11" t="s">
        <v>524</v>
      </c>
      <c r="E32" s="12"/>
      <c r="F32" s="13"/>
      <c r="G32" s="11" t="s">
        <v>524</v>
      </c>
      <c r="H32" s="12"/>
      <c r="I32" s="13"/>
      <c r="J32" s="11" t="s">
        <v>431</v>
      </c>
      <c r="K32" s="13"/>
      <c r="L32" s="10"/>
    </row>
    <row r="33" s="1" customFormat="1" ht="85" customHeight="1" spans="1:12">
      <c r="A33" s="10"/>
      <c r="B33" s="11" t="s">
        <v>74</v>
      </c>
      <c r="C33" s="13"/>
      <c r="D33" s="36" t="s">
        <v>525</v>
      </c>
      <c r="E33" s="37"/>
      <c r="F33" s="38"/>
      <c r="G33" s="36" t="s">
        <v>525</v>
      </c>
      <c r="H33" s="37"/>
      <c r="I33" s="38"/>
      <c r="J33" s="36" t="s">
        <v>271</v>
      </c>
      <c r="K33" s="38"/>
      <c r="L33" s="59"/>
    </row>
    <row r="34" s="1" customFormat="1" ht="26" customHeight="1" spans="1:12">
      <c r="A34" s="15" t="s">
        <v>76</v>
      </c>
      <c r="B34" s="16"/>
      <c r="C34" s="16"/>
      <c r="D34" s="16"/>
      <c r="E34" s="16"/>
      <c r="F34" s="16"/>
      <c r="G34" s="16"/>
      <c r="H34" s="16"/>
      <c r="I34" s="16"/>
      <c r="J34" s="16"/>
      <c r="K34" s="48"/>
      <c r="L34" s="10"/>
    </row>
    <row r="35" s="1" customFormat="1" ht="26" customHeight="1" spans="1:12">
      <c r="A35" s="10" t="s">
        <v>77</v>
      </c>
      <c r="B35" s="10" t="s">
        <v>78</v>
      </c>
      <c r="C35" s="10"/>
      <c r="D35" s="10" t="s">
        <v>79</v>
      </c>
      <c r="E35" s="10" t="s">
        <v>80</v>
      </c>
      <c r="F35" s="10"/>
      <c r="G35" s="10"/>
      <c r="H35" s="10"/>
      <c r="I35" s="10" t="s">
        <v>81</v>
      </c>
      <c r="J35" s="10" t="s">
        <v>82</v>
      </c>
      <c r="K35" s="10" t="s">
        <v>83</v>
      </c>
      <c r="L35" s="10"/>
    </row>
    <row r="36" s="1" customFormat="1" ht="26" customHeight="1" spans="1:12">
      <c r="A36" s="10"/>
      <c r="B36" s="10" t="s">
        <v>84</v>
      </c>
      <c r="C36" s="10"/>
      <c r="D36" s="10" t="s">
        <v>85</v>
      </c>
      <c r="E36" s="19" t="s">
        <v>526</v>
      </c>
      <c r="F36" s="19"/>
      <c r="G36" s="19"/>
      <c r="H36" s="19"/>
      <c r="I36" s="10" t="s">
        <v>527</v>
      </c>
      <c r="J36" s="10" t="s">
        <v>527</v>
      </c>
      <c r="K36" s="10"/>
      <c r="L36" s="10"/>
    </row>
    <row r="37" s="1" customFormat="1" ht="26" customHeight="1" spans="1:12">
      <c r="A37" s="10"/>
      <c r="B37" s="10"/>
      <c r="C37" s="10"/>
      <c r="D37" s="10" t="s">
        <v>89</v>
      </c>
      <c r="E37" s="40" t="s">
        <v>528</v>
      </c>
      <c r="F37" s="40"/>
      <c r="G37" s="40"/>
      <c r="H37" s="40"/>
      <c r="I37" s="32">
        <v>1</v>
      </c>
      <c r="J37" s="32">
        <v>1</v>
      </c>
      <c r="K37" s="32"/>
      <c r="L37" s="32"/>
    </row>
    <row r="38" s="1" customFormat="1" ht="26" customHeight="1" spans="1:12">
      <c r="A38" s="10"/>
      <c r="B38" s="10"/>
      <c r="C38" s="10"/>
      <c r="D38" s="10" t="s">
        <v>92</v>
      </c>
      <c r="E38" s="40" t="s">
        <v>528</v>
      </c>
      <c r="F38" s="40"/>
      <c r="G38" s="40"/>
      <c r="H38" s="40"/>
      <c r="I38" s="32" t="s">
        <v>93</v>
      </c>
      <c r="J38" s="32" t="s">
        <v>93</v>
      </c>
      <c r="K38" s="32"/>
      <c r="L38" s="32"/>
    </row>
    <row r="39" s="1" customFormat="1" ht="26" customHeight="1" spans="1:12">
      <c r="A39" s="10"/>
      <c r="B39" s="10"/>
      <c r="C39" s="10"/>
      <c r="D39" s="10" t="s">
        <v>94</v>
      </c>
      <c r="E39" s="19" t="s">
        <v>529</v>
      </c>
      <c r="F39" s="19"/>
      <c r="G39" s="19"/>
      <c r="H39" s="19"/>
      <c r="I39" s="32" t="s">
        <v>530</v>
      </c>
      <c r="J39" s="32" t="s">
        <v>530</v>
      </c>
      <c r="K39" s="60"/>
      <c r="L39" s="60"/>
    </row>
    <row r="40" s="1" customFormat="1" ht="26" customHeight="1" spans="1:12">
      <c r="A40" s="10"/>
      <c r="B40" s="10" t="s">
        <v>97</v>
      </c>
      <c r="C40" s="10"/>
      <c r="D40" s="10" t="s">
        <v>98</v>
      </c>
      <c r="E40" s="19"/>
      <c r="F40" s="19"/>
      <c r="G40" s="19"/>
      <c r="H40" s="19"/>
      <c r="I40" s="10"/>
      <c r="J40" s="10"/>
      <c r="K40" s="10"/>
      <c r="L40" s="10"/>
    </row>
    <row r="41" s="1" customFormat="1" ht="26" customHeight="1" spans="1:12">
      <c r="A41" s="10"/>
      <c r="B41" s="10"/>
      <c r="C41" s="10"/>
      <c r="D41" s="10" t="s">
        <v>99</v>
      </c>
      <c r="E41" s="40" t="s">
        <v>531</v>
      </c>
      <c r="F41" s="40"/>
      <c r="G41" s="40"/>
      <c r="H41" s="40"/>
      <c r="I41" s="10" t="s">
        <v>91</v>
      </c>
      <c r="J41" s="10" t="s">
        <v>91</v>
      </c>
      <c r="K41" s="10"/>
      <c r="L41" s="10"/>
    </row>
    <row r="42" s="1" customFormat="1" ht="26" customHeight="1" spans="1:12">
      <c r="A42" s="10"/>
      <c r="B42" s="10"/>
      <c r="C42" s="10"/>
      <c r="D42" s="10" t="s">
        <v>101</v>
      </c>
      <c r="E42" s="19"/>
      <c r="F42" s="19"/>
      <c r="G42" s="19"/>
      <c r="H42" s="19"/>
      <c r="I42" s="10"/>
      <c r="J42" s="10"/>
      <c r="K42" s="10"/>
      <c r="L42" s="10"/>
    </row>
    <row r="43" s="1" customFormat="1" ht="26" customHeight="1" spans="1:12">
      <c r="A43" s="10"/>
      <c r="B43" s="10"/>
      <c r="C43" s="10"/>
      <c r="D43" s="10" t="s">
        <v>102</v>
      </c>
      <c r="E43" s="40" t="s">
        <v>531</v>
      </c>
      <c r="F43" s="40"/>
      <c r="G43" s="40"/>
      <c r="H43" s="40"/>
      <c r="I43" s="10" t="s">
        <v>91</v>
      </c>
      <c r="J43" s="10" t="s">
        <v>91</v>
      </c>
      <c r="K43" s="10"/>
      <c r="L43" s="10"/>
    </row>
    <row r="44" s="1" customFormat="1" ht="26" customHeight="1" spans="1:12">
      <c r="A44" s="10"/>
      <c r="B44" s="10" t="s">
        <v>104</v>
      </c>
      <c r="C44" s="10"/>
      <c r="D44" s="10" t="s">
        <v>105</v>
      </c>
      <c r="E44" s="19" t="s">
        <v>517</v>
      </c>
      <c r="F44" s="19"/>
      <c r="G44" s="19"/>
      <c r="H44" s="19"/>
      <c r="I44" s="10" t="s">
        <v>219</v>
      </c>
      <c r="J44" s="10" t="s">
        <v>219</v>
      </c>
      <c r="K44" s="32"/>
      <c r="L44" s="32"/>
    </row>
    <row r="45" s="4" customFormat="1" ht="27" customHeight="1" spans="1:12">
      <c r="A45" s="41" t="s">
        <v>439</v>
      </c>
      <c r="B45" s="41"/>
      <c r="C45" s="41"/>
      <c r="D45" s="41"/>
      <c r="E45" s="42" t="s">
        <v>440</v>
      </c>
      <c r="F45" s="42"/>
      <c r="G45" s="41"/>
      <c r="H45" s="41" t="s">
        <v>110</v>
      </c>
      <c r="I45" s="41"/>
      <c r="J45" s="41"/>
      <c r="K45" s="41"/>
      <c r="L45" s="42"/>
    </row>
    <row r="46" s="1" customFormat="1" ht="54" customHeight="1" spans="1:12">
      <c r="A46" s="43" t="s">
        <v>111</v>
      </c>
      <c r="B46" s="43"/>
      <c r="C46" s="43"/>
      <c r="D46" s="43"/>
      <c r="E46" s="43"/>
      <c r="F46" s="43"/>
      <c r="G46" s="43"/>
      <c r="H46" s="43"/>
      <c r="I46" s="43"/>
      <c r="J46" s="43"/>
      <c r="K46" s="62"/>
      <c r="L46" s="63"/>
    </row>
    <row r="47" s="1" customFormat="1" spans="1:12">
      <c r="A47" s="44"/>
      <c r="B47" s="44"/>
      <c r="C47" s="44"/>
      <c r="D47" s="44"/>
      <c r="E47" s="44"/>
      <c r="F47" s="44"/>
      <c r="G47" s="44"/>
      <c r="H47" s="44"/>
      <c r="I47" s="44"/>
      <c r="J47" s="64"/>
      <c r="K47" s="64"/>
      <c r="L47" s="64"/>
    </row>
    <row r="48" s="1" customFormat="1" spans="1:12">
      <c r="A48" s="44"/>
      <c r="B48" s="44"/>
      <c r="C48" s="44"/>
      <c r="D48" s="44"/>
      <c r="E48" s="44"/>
      <c r="F48" s="44"/>
      <c r="G48" s="44"/>
      <c r="H48" s="44"/>
      <c r="I48" s="44"/>
      <c r="J48" s="64"/>
      <c r="K48" s="64"/>
      <c r="L48" s="64"/>
    </row>
    <row r="49" s="1" customFormat="1" spans="1:12">
      <c r="A49" s="44"/>
      <c r="B49" s="44"/>
      <c r="C49" s="44"/>
      <c r="D49" s="44"/>
      <c r="E49" s="44"/>
      <c r="F49" s="44"/>
      <c r="G49" s="44"/>
      <c r="H49" s="44"/>
      <c r="I49" s="44"/>
      <c r="J49" s="64"/>
      <c r="K49" s="64"/>
      <c r="L49" s="64"/>
    </row>
    <row r="50" s="1" customFormat="1" spans="1:12">
      <c r="A50" s="44"/>
      <c r="B50" s="44"/>
      <c r="C50" s="44"/>
      <c r="D50" s="44"/>
      <c r="E50" s="44"/>
      <c r="F50" s="44"/>
      <c r="G50" s="44"/>
      <c r="H50" s="44"/>
      <c r="I50" s="44"/>
      <c r="J50" s="64"/>
      <c r="K50" s="64"/>
      <c r="L50" s="64"/>
    </row>
    <row r="51" s="1" customFormat="1" spans="1:12">
      <c r="A51" s="44"/>
      <c r="B51" s="44"/>
      <c r="C51" s="44"/>
      <c r="D51" s="44"/>
      <c r="E51" s="44"/>
      <c r="F51" s="44"/>
      <c r="G51" s="44"/>
      <c r="H51" s="44"/>
      <c r="I51" s="44"/>
      <c r="J51" s="64"/>
      <c r="K51" s="64"/>
      <c r="L51" s="64"/>
    </row>
    <row r="52" s="1" customFormat="1" spans="1:12">
      <c r="A52" s="44"/>
      <c r="B52" s="44"/>
      <c r="C52" s="44"/>
      <c r="D52" s="44"/>
      <c r="E52" s="44"/>
      <c r="F52" s="44"/>
      <c r="G52" s="44"/>
      <c r="H52" s="44"/>
      <c r="I52" s="44"/>
      <c r="J52" s="64"/>
      <c r="K52" s="64"/>
      <c r="L52" s="64"/>
    </row>
    <row r="53" s="1" customFormat="1" spans="1:12">
      <c r="A53" s="44"/>
      <c r="B53" s="44"/>
      <c r="C53" s="44"/>
      <c r="D53" s="44"/>
      <c r="E53" s="44"/>
      <c r="F53" s="44"/>
      <c r="G53" s="44"/>
      <c r="H53" s="44"/>
      <c r="I53" s="44"/>
      <c r="J53" s="64"/>
      <c r="K53" s="64"/>
      <c r="L53" s="64"/>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ageMargins left="0.75" right="0.75" top="1" bottom="1" header="0.511805555555556" footer="0.511805555555556"/>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9"/>
  <sheetViews>
    <sheetView topLeftCell="A16" workbookViewId="0">
      <selection activeCell="D6" sqref="D6:F6"/>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3.5" style="1" customWidth="1"/>
    <col min="9" max="9" width="12.25" style="1" customWidth="1"/>
    <col min="10" max="10" width="13.6333333333333" style="5" customWidth="1"/>
    <col min="11" max="11" width="18.5" style="5" customWidth="1"/>
    <col min="12" max="12" width="8" style="5" customWidth="1"/>
    <col min="13" max="16384" width="9" style="1"/>
  </cols>
  <sheetData>
    <row r="1" s="1" customFormat="1" ht="18" customHeight="1" spans="1:12">
      <c r="A1" s="6" t="s">
        <v>0</v>
      </c>
      <c r="B1" s="7"/>
      <c r="C1" s="7"/>
      <c r="D1" s="7"/>
      <c r="J1" s="5"/>
      <c r="K1" s="5"/>
      <c r="L1" s="5"/>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32" customHeight="1" spans="1:12">
      <c r="A4" s="10" t="s">
        <v>2</v>
      </c>
      <c r="B4" s="10"/>
      <c r="C4" s="10"/>
      <c r="D4" s="11" t="s">
        <v>532</v>
      </c>
      <c r="E4" s="12"/>
      <c r="F4" s="13"/>
      <c r="G4" s="10" t="s">
        <v>4</v>
      </c>
      <c r="H4" s="14" t="s">
        <v>5</v>
      </c>
      <c r="I4" s="45"/>
      <c r="J4" s="46" t="s">
        <v>6</v>
      </c>
      <c r="K4" s="46" t="s">
        <v>7</v>
      </c>
      <c r="L4" s="10" t="s">
        <v>8</v>
      </c>
    </row>
    <row r="5" s="1" customFormat="1" ht="32" customHeight="1" spans="1:12">
      <c r="A5" s="10" t="s">
        <v>9</v>
      </c>
      <c r="B5" s="10"/>
      <c r="C5" s="10"/>
      <c r="D5" s="11" t="s">
        <v>10</v>
      </c>
      <c r="E5" s="12"/>
      <c r="F5" s="13"/>
      <c r="G5" s="10" t="s">
        <v>11</v>
      </c>
      <c r="H5" s="10" t="s">
        <v>115</v>
      </c>
      <c r="I5" s="10"/>
      <c r="J5" s="19" t="s">
        <v>13</v>
      </c>
      <c r="K5" s="47" t="s">
        <v>533</v>
      </c>
      <c r="L5" s="46"/>
    </row>
    <row r="6" s="1"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534</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1" customFormat="1" ht="106" customHeight="1" spans="1:12">
      <c r="A11" s="17" t="s">
        <v>26</v>
      </c>
      <c r="B11" s="17"/>
      <c r="C11" s="17"/>
      <c r="D11" s="19" t="s">
        <v>27</v>
      </c>
      <c r="E11" s="19"/>
      <c r="F11" s="19"/>
      <c r="G11" s="19"/>
      <c r="H11" s="19"/>
      <c r="I11" s="19"/>
      <c r="J11" s="19"/>
      <c r="K11" s="19"/>
      <c r="L11" s="51"/>
    </row>
    <row r="12" s="1" customFormat="1" ht="26" customHeight="1" spans="1:12">
      <c r="A12" s="17" t="s">
        <v>28</v>
      </c>
      <c r="B12" s="17"/>
      <c r="C12" s="17"/>
      <c r="D12" s="10" t="s">
        <v>535</v>
      </c>
      <c r="E12" s="10"/>
      <c r="F12" s="10"/>
      <c r="G12" s="10"/>
      <c r="H12" s="10"/>
      <c r="I12" s="10"/>
      <c r="J12" s="10"/>
      <c r="K12" s="10"/>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30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536</v>
      </c>
      <c r="G15" s="21"/>
      <c r="H15" s="21"/>
      <c r="I15" s="21"/>
      <c r="J15" s="21"/>
      <c r="K15" s="54"/>
      <c r="L15" s="10"/>
    </row>
    <row r="16" s="1" customFormat="1" ht="32"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419</v>
      </c>
      <c r="E17" s="10"/>
      <c r="F17" s="19" t="s">
        <v>39</v>
      </c>
      <c r="G17" s="19"/>
      <c r="H17" s="10" t="s">
        <v>419</v>
      </c>
      <c r="I17" s="10"/>
      <c r="J17" s="55" t="s">
        <v>41</v>
      </c>
      <c r="K17" s="10" t="s">
        <v>420</v>
      </c>
      <c r="L17" s="40"/>
    </row>
    <row r="18" s="1" customFormat="1" ht="32" customHeight="1" spans="1:12">
      <c r="A18" s="10"/>
      <c r="B18" s="22" t="s">
        <v>43</v>
      </c>
      <c r="C18" s="23"/>
      <c r="D18" s="10" t="s">
        <v>537</v>
      </c>
      <c r="E18" s="10"/>
      <c r="F18" s="19" t="s">
        <v>39</v>
      </c>
      <c r="G18" s="19"/>
      <c r="H18" s="10" t="s">
        <v>538</v>
      </c>
      <c r="I18" s="10"/>
      <c r="J18" s="55" t="s">
        <v>41</v>
      </c>
      <c r="K18" s="10" t="s">
        <v>420</v>
      </c>
      <c r="L18" s="40"/>
    </row>
    <row r="19" s="1" customFormat="1" ht="32" customHeight="1" spans="1:12">
      <c r="A19" s="10"/>
      <c r="B19" s="24" t="s">
        <v>45</v>
      </c>
      <c r="C19" s="25"/>
      <c r="D19" s="10" t="s">
        <v>538</v>
      </c>
      <c r="E19" s="10"/>
      <c r="F19" s="19" t="s">
        <v>39</v>
      </c>
      <c r="G19" s="19"/>
      <c r="H19" s="10" t="s">
        <v>538</v>
      </c>
      <c r="I19" s="10"/>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t="s">
        <v>57</v>
      </c>
      <c r="K22" s="56"/>
      <c r="L22" s="10"/>
    </row>
    <row r="23" s="1" customFormat="1" ht="26" customHeight="1" spans="1:12">
      <c r="A23" s="10"/>
      <c r="B23" s="31" t="s">
        <v>58</v>
      </c>
      <c r="C23" s="27">
        <v>0</v>
      </c>
      <c r="D23" s="10">
        <v>120000</v>
      </c>
      <c r="E23" s="10"/>
      <c r="F23" s="10">
        <v>120000</v>
      </c>
      <c r="G23" s="32">
        <v>1</v>
      </c>
      <c r="H23" s="10"/>
      <c r="I23" s="10">
        <v>120000</v>
      </c>
      <c r="J23" s="32">
        <f>I23/F23</f>
        <v>1</v>
      </c>
      <c r="K23" s="10">
        <f>F23-I23</f>
        <v>0</v>
      </c>
      <c r="L23" s="10"/>
    </row>
    <row r="24" s="1" customFormat="1" ht="26" customHeight="1" spans="1:12">
      <c r="A24" s="10"/>
      <c r="B24" s="31">
        <v>1</v>
      </c>
      <c r="C24" s="27">
        <v>0</v>
      </c>
      <c r="D24" s="10">
        <v>120000</v>
      </c>
      <c r="E24" s="10" t="s">
        <v>505</v>
      </c>
      <c r="F24" s="10">
        <v>120000</v>
      </c>
      <c r="G24" s="32">
        <v>1</v>
      </c>
      <c r="H24" s="10" t="s">
        <v>539</v>
      </c>
      <c r="I24" s="10">
        <v>60000</v>
      </c>
      <c r="J24" s="32">
        <f>I24/F24</f>
        <v>0.5</v>
      </c>
      <c r="K24" s="10">
        <f>F24-I24</f>
        <v>60000</v>
      </c>
      <c r="L24" s="10"/>
    </row>
    <row r="25" s="1" customFormat="1" ht="26" customHeight="1" spans="1:12">
      <c r="A25" s="10"/>
      <c r="B25" s="31">
        <v>2</v>
      </c>
      <c r="C25" s="27"/>
      <c r="D25" s="10"/>
      <c r="E25" s="10"/>
      <c r="F25" s="10"/>
      <c r="G25" s="32"/>
      <c r="H25" s="12" t="s">
        <v>540</v>
      </c>
      <c r="I25" s="10">
        <v>60000</v>
      </c>
      <c r="J25" s="32">
        <v>0.5</v>
      </c>
      <c r="K25" s="13">
        <v>0</v>
      </c>
      <c r="L25" s="10"/>
    </row>
    <row r="26" s="1" customFormat="1" ht="26" customHeight="1" spans="1:12">
      <c r="A26" s="10"/>
      <c r="B26" s="16" t="s">
        <v>425</v>
      </c>
      <c r="C26" s="16"/>
      <c r="D26" s="16"/>
      <c r="E26" s="16"/>
      <c r="F26" s="16"/>
      <c r="G26" s="16"/>
      <c r="H26" s="16"/>
      <c r="I26" s="16"/>
      <c r="J26" s="16"/>
      <c r="K26" s="48"/>
      <c r="L26" s="10"/>
    </row>
    <row r="27" s="1" customFormat="1" ht="26" customHeight="1" spans="1:12">
      <c r="A27" s="33" t="s">
        <v>60</v>
      </c>
      <c r="B27" s="34"/>
      <c r="C27" s="34"/>
      <c r="D27" s="34"/>
      <c r="E27" s="34"/>
      <c r="F27" s="34"/>
      <c r="G27" s="34"/>
      <c r="H27" s="34"/>
      <c r="I27" s="34"/>
      <c r="J27" s="34"/>
      <c r="K27" s="57"/>
      <c r="L27" s="27"/>
    </row>
    <row r="28" s="1" customFormat="1" ht="26" customHeight="1" spans="1:12">
      <c r="A28" s="27" t="s">
        <v>61</v>
      </c>
      <c r="B28" s="27"/>
      <c r="C28" s="27"/>
      <c r="D28" s="10" t="s">
        <v>62</v>
      </c>
      <c r="E28" s="10"/>
      <c r="F28" s="10" t="s">
        <v>426</v>
      </c>
      <c r="G28" s="10"/>
      <c r="H28" s="10"/>
      <c r="I28" s="10" t="s">
        <v>63</v>
      </c>
      <c r="J28" s="10"/>
      <c r="K28" s="10" t="s">
        <v>426</v>
      </c>
      <c r="L28" s="10"/>
    </row>
    <row r="29" s="1" customFormat="1" ht="26" customHeight="1" spans="1:12">
      <c r="A29" s="27"/>
      <c r="B29" s="27"/>
      <c r="C29" s="27"/>
      <c r="D29" s="10" t="s">
        <v>64</v>
      </c>
      <c r="E29" s="10"/>
      <c r="F29" s="10" t="s">
        <v>427</v>
      </c>
      <c r="G29" s="10"/>
      <c r="H29" s="10"/>
      <c r="I29" s="10" t="s">
        <v>65</v>
      </c>
      <c r="J29" s="10"/>
      <c r="K29" s="10" t="s">
        <v>427</v>
      </c>
      <c r="L29" s="10"/>
    </row>
    <row r="30" s="1" customFormat="1" ht="43" customHeight="1" spans="1:12">
      <c r="A30" s="27"/>
      <c r="B30" s="27"/>
      <c r="C30" s="27"/>
      <c r="D30" s="10" t="s">
        <v>66</v>
      </c>
      <c r="E30" s="10"/>
      <c r="F30" s="10" t="s">
        <v>428</v>
      </c>
      <c r="G30" s="10"/>
      <c r="H30" s="10"/>
      <c r="I30" s="10"/>
      <c r="J30" s="10"/>
      <c r="K30" s="10"/>
      <c r="L30" s="10"/>
    </row>
    <row r="31" s="1" customFormat="1" ht="26" customHeight="1" spans="1:12">
      <c r="A31" s="35" t="s">
        <v>67</v>
      </c>
      <c r="B31" s="35"/>
      <c r="C31" s="35"/>
      <c r="D31" s="35"/>
      <c r="E31" s="35"/>
      <c r="F31" s="35"/>
      <c r="G31" s="35"/>
      <c r="H31" s="35"/>
      <c r="I31" s="35"/>
      <c r="J31" s="35"/>
      <c r="K31" s="35"/>
      <c r="L31" s="58"/>
    </row>
    <row r="32" s="1" customFormat="1" ht="26" customHeight="1" spans="1:12">
      <c r="A32" s="10" t="s">
        <v>68</v>
      </c>
      <c r="B32" s="10" t="s">
        <v>69</v>
      </c>
      <c r="C32" s="10"/>
      <c r="D32" s="10"/>
      <c r="E32" s="10"/>
      <c r="F32" s="10"/>
      <c r="G32" s="11" t="s">
        <v>70</v>
      </c>
      <c r="H32" s="12"/>
      <c r="I32" s="13"/>
      <c r="J32" s="11" t="s">
        <v>71</v>
      </c>
      <c r="K32" s="13"/>
      <c r="L32" s="10"/>
    </row>
    <row r="33" s="1" customFormat="1" ht="85" customHeight="1" spans="1:12">
      <c r="A33" s="10"/>
      <c r="B33" s="11" t="s">
        <v>72</v>
      </c>
      <c r="C33" s="13"/>
      <c r="D33" s="11" t="s">
        <v>541</v>
      </c>
      <c r="E33" s="12"/>
      <c r="F33" s="13"/>
      <c r="G33" s="11" t="s">
        <v>542</v>
      </c>
      <c r="H33" s="12"/>
      <c r="I33" s="13"/>
      <c r="J33" s="11" t="s">
        <v>431</v>
      </c>
      <c r="K33" s="13"/>
      <c r="L33" s="10"/>
    </row>
    <row r="34" s="1" customFormat="1" ht="85" customHeight="1" spans="1:12">
      <c r="A34" s="10"/>
      <c r="B34" s="11" t="s">
        <v>74</v>
      </c>
      <c r="C34" s="13"/>
      <c r="D34" s="36" t="s">
        <v>543</v>
      </c>
      <c r="E34" s="37"/>
      <c r="F34" s="38"/>
      <c r="G34" s="36" t="s">
        <v>544</v>
      </c>
      <c r="H34" s="37"/>
      <c r="I34" s="38"/>
      <c r="J34" s="36" t="s">
        <v>271</v>
      </c>
      <c r="K34" s="38"/>
      <c r="L34" s="59"/>
    </row>
    <row r="35" s="1" customFormat="1" ht="26" customHeight="1" spans="1:12">
      <c r="A35" s="15" t="s">
        <v>76</v>
      </c>
      <c r="B35" s="16"/>
      <c r="C35" s="16"/>
      <c r="D35" s="16"/>
      <c r="E35" s="16"/>
      <c r="F35" s="16"/>
      <c r="G35" s="16"/>
      <c r="H35" s="16"/>
      <c r="I35" s="16"/>
      <c r="J35" s="16"/>
      <c r="K35" s="48"/>
      <c r="L35" s="10"/>
    </row>
    <row r="36" s="1" customFormat="1" ht="26" customHeight="1" spans="1:12">
      <c r="A36" s="10" t="s">
        <v>77</v>
      </c>
      <c r="B36" s="10" t="s">
        <v>78</v>
      </c>
      <c r="C36" s="10"/>
      <c r="D36" s="10" t="s">
        <v>79</v>
      </c>
      <c r="E36" s="10" t="s">
        <v>80</v>
      </c>
      <c r="F36" s="10"/>
      <c r="G36" s="10"/>
      <c r="H36" s="10"/>
      <c r="I36" s="10" t="s">
        <v>81</v>
      </c>
      <c r="J36" s="10" t="s">
        <v>82</v>
      </c>
      <c r="K36" s="10" t="s">
        <v>83</v>
      </c>
      <c r="L36" s="10"/>
    </row>
    <row r="37" s="1" customFormat="1" ht="26" customHeight="1" spans="1:12">
      <c r="A37" s="10"/>
      <c r="B37" s="10" t="s">
        <v>84</v>
      </c>
      <c r="C37" s="10"/>
      <c r="D37" s="10" t="s">
        <v>85</v>
      </c>
      <c r="E37" s="19" t="s">
        <v>545</v>
      </c>
      <c r="F37" s="19"/>
      <c r="G37" s="19"/>
      <c r="H37" s="19"/>
      <c r="I37" s="10" t="s">
        <v>546</v>
      </c>
      <c r="J37" s="10" t="s">
        <v>546</v>
      </c>
      <c r="K37" s="10"/>
      <c r="L37" s="10"/>
    </row>
    <row r="38" s="1" customFormat="1" ht="26" customHeight="1" spans="1:12">
      <c r="A38" s="10"/>
      <c r="B38" s="10"/>
      <c r="C38" s="10"/>
      <c r="D38" s="39" t="s">
        <v>89</v>
      </c>
      <c r="E38" s="19" t="s">
        <v>433</v>
      </c>
      <c r="F38" s="19"/>
      <c r="G38" s="19"/>
      <c r="H38" s="19"/>
      <c r="I38" s="10" t="s">
        <v>91</v>
      </c>
      <c r="J38" s="10" t="s">
        <v>91</v>
      </c>
      <c r="K38" s="32"/>
      <c r="L38" s="32"/>
    </row>
    <row r="39" s="1" customFormat="1" ht="26" customHeight="1" spans="1:12">
      <c r="A39" s="10"/>
      <c r="B39" s="10"/>
      <c r="C39" s="10"/>
      <c r="D39" s="56"/>
      <c r="E39" s="15" t="s">
        <v>547</v>
      </c>
      <c r="F39" s="16"/>
      <c r="G39" s="16"/>
      <c r="H39" s="48"/>
      <c r="I39" s="10" t="s">
        <v>91</v>
      </c>
      <c r="J39" s="10" t="s">
        <v>91</v>
      </c>
      <c r="K39" s="32"/>
      <c r="L39" s="32"/>
    </row>
    <row r="40" s="1" customFormat="1" ht="26" customHeight="1" spans="1:12">
      <c r="A40" s="10"/>
      <c r="B40" s="10"/>
      <c r="C40" s="10"/>
      <c r="D40" s="10" t="s">
        <v>92</v>
      </c>
      <c r="E40" s="19" t="s">
        <v>322</v>
      </c>
      <c r="F40" s="19"/>
      <c r="G40" s="19"/>
      <c r="H40" s="19"/>
      <c r="I40" s="32" t="s">
        <v>93</v>
      </c>
      <c r="J40" s="32" t="s">
        <v>93</v>
      </c>
      <c r="K40" s="32"/>
      <c r="L40" s="32"/>
    </row>
    <row r="41" s="1" customFormat="1" ht="26" customHeight="1" spans="1:12">
      <c r="A41" s="10"/>
      <c r="B41" s="10"/>
      <c r="C41" s="10"/>
      <c r="D41" s="10" t="s">
        <v>94</v>
      </c>
      <c r="E41" s="19" t="s">
        <v>548</v>
      </c>
      <c r="F41" s="19"/>
      <c r="G41" s="19"/>
      <c r="H41" s="19"/>
      <c r="I41" s="32" t="s">
        <v>536</v>
      </c>
      <c r="J41" s="32" t="s">
        <v>536</v>
      </c>
      <c r="K41" s="60"/>
      <c r="L41" s="60"/>
    </row>
    <row r="42" s="1" customFormat="1" ht="26" customHeight="1" spans="1:12">
      <c r="A42" s="10"/>
      <c r="B42" s="10" t="s">
        <v>97</v>
      </c>
      <c r="C42" s="10"/>
      <c r="D42" s="10" t="s">
        <v>98</v>
      </c>
      <c r="E42" s="19"/>
      <c r="F42" s="19"/>
      <c r="G42" s="19"/>
      <c r="H42" s="19"/>
      <c r="I42" s="10"/>
      <c r="J42" s="10"/>
      <c r="K42" s="10"/>
      <c r="L42" s="10"/>
    </row>
    <row r="43" s="1" customFormat="1" ht="26" customHeight="1" spans="1:12">
      <c r="A43" s="10"/>
      <c r="B43" s="10"/>
      <c r="C43" s="10"/>
      <c r="D43" s="10" t="s">
        <v>99</v>
      </c>
      <c r="E43" s="40" t="s">
        <v>549</v>
      </c>
      <c r="F43" s="40"/>
      <c r="G43" s="40"/>
      <c r="H43" s="40"/>
      <c r="I43" s="10" t="s">
        <v>91</v>
      </c>
      <c r="J43" s="10" t="s">
        <v>91</v>
      </c>
      <c r="K43" s="10"/>
      <c r="L43" s="10"/>
    </row>
    <row r="44" s="1" customFormat="1" ht="26" customHeight="1" spans="1:12">
      <c r="A44" s="10"/>
      <c r="B44" s="10"/>
      <c r="C44" s="10"/>
      <c r="D44" s="10" t="s">
        <v>101</v>
      </c>
      <c r="E44" s="19"/>
      <c r="F44" s="19"/>
      <c r="G44" s="19"/>
      <c r="H44" s="19"/>
      <c r="I44" s="10"/>
      <c r="J44" s="10"/>
      <c r="K44" s="10"/>
      <c r="L44" s="10"/>
    </row>
    <row r="45" s="1" customFormat="1" ht="26" customHeight="1" spans="1:12">
      <c r="A45" s="10"/>
      <c r="B45" s="10"/>
      <c r="C45" s="10"/>
      <c r="D45" s="10" t="s">
        <v>102</v>
      </c>
      <c r="E45" s="19" t="s">
        <v>550</v>
      </c>
      <c r="F45" s="19"/>
      <c r="G45" s="19"/>
      <c r="H45" s="19"/>
      <c r="I45" s="10" t="s">
        <v>551</v>
      </c>
      <c r="J45" s="10" t="s">
        <v>551</v>
      </c>
      <c r="K45" s="10"/>
      <c r="L45" s="10"/>
    </row>
    <row r="46" s="1" customFormat="1" ht="26" customHeight="1" spans="1:12">
      <c r="A46" s="10"/>
      <c r="B46" s="10" t="s">
        <v>104</v>
      </c>
      <c r="C46" s="10"/>
      <c r="D46" s="10" t="s">
        <v>105</v>
      </c>
      <c r="E46" s="19" t="s">
        <v>552</v>
      </c>
      <c r="F46" s="19"/>
      <c r="G46" s="19"/>
      <c r="H46" s="19"/>
      <c r="I46" s="10" t="s">
        <v>171</v>
      </c>
      <c r="J46" s="10" t="s">
        <v>171</v>
      </c>
      <c r="K46" s="32"/>
      <c r="L46" s="32"/>
    </row>
    <row r="47" s="4" customFormat="1" ht="27" customHeight="1" spans="1:12">
      <c r="A47" s="41" t="s">
        <v>439</v>
      </c>
      <c r="B47" s="41"/>
      <c r="C47" s="41"/>
      <c r="D47" s="41"/>
      <c r="E47" s="42" t="s">
        <v>440</v>
      </c>
      <c r="F47" s="42"/>
      <c r="G47" s="41"/>
      <c r="H47" s="41" t="s">
        <v>110</v>
      </c>
      <c r="I47" s="41"/>
      <c r="J47" s="41"/>
      <c r="K47" s="41"/>
      <c r="L47" s="42"/>
    </row>
    <row r="48" s="1" customFormat="1" ht="54" customHeight="1" spans="1:12">
      <c r="A48" s="43" t="s">
        <v>111</v>
      </c>
      <c r="B48" s="43"/>
      <c r="C48" s="43"/>
      <c r="D48" s="43"/>
      <c r="E48" s="43"/>
      <c r="F48" s="43"/>
      <c r="G48" s="43"/>
      <c r="H48" s="43"/>
      <c r="I48" s="43"/>
      <c r="J48" s="43"/>
      <c r="K48" s="62"/>
      <c r="L48" s="63"/>
    </row>
    <row r="49" s="1" customFormat="1" spans="1:12">
      <c r="A49" s="44"/>
      <c r="B49" s="44"/>
      <c r="C49" s="44"/>
      <c r="D49" s="44"/>
      <c r="E49" s="44"/>
      <c r="F49" s="44"/>
      <c r="G49" s="44"/>
      <c r="H49" s="44"/>
      <c r="I49" s="44"/>
      <c r="J49" s="64"/>
      <c r="K49" s="64"/>
      <c r="L49" s="64"/>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E45:H45"/>
    <mergeCell ref="B46:C46"/>
    <mergeCell ref="E46:H46"/>
    <mergeCell ref="A47:D47"/>
    <mergeCell ref="E47:F47"/>
    <mergeCell ref="H47:J47"/>
    <mergeCell ref="A48:J48"/>
    <mergeCell ref="A14:A26"/>
    <mergeCell ref="A32:A34"/>
    <mergeCell ref="A36:A46"/>
    <mergeCell ref="B21:B22"/>
    <mergeCell ref="C21:C22"/>
    <mergeCell ref="D21:D22"/>
    <mergeCell ref="D38:D39"/>
    <mergeCell ref="K21:K22"/>
    <mergeCell ref="L9:L12"/>
    <mergeCell ref="B15:C16"/>
    <mergeCell ref="A28:C30"/>
    <mergeCell ref="B37:C41"/>
    <mergeCell ref="B42:C45"/>
  </mergeCells>
  <pageMargins left="0.75" right="0.75" top="1" bottom="1" header="0.511805555555556" footer="0.511805555555556"/>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9"/>
  <sheetViews>
    <sheetView topLeftCell="A13" workbookViewId="0">
      <selection activeCell="D11" sqref="D11:K11"/>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3.5" style="1" customWidth="1"/>
    <col min="9" max="9" width="12.25" style="1" customWidth="1"/>
    <col min="10" max="10" width="13.6333333333333" style="5" customWidth="1"/>
    <col min="11" max="11" width="18.5" style="5" customWidth="1"/>
    <col min="12" max="12" width="8" style="5" customWidth="1"/>
    <col min="13" max="16384" width="9" style="1"/>
  </cols>
  <sheetData>
    <row r="1" s="1" customFormat="1" ht="18" customHeight="1" spans="1:12">
      <c r="A1" s="6" t="s">
        <v>0</v>
      </c>
      <c r="B1" s="7"/>
      <c r="C1" s="7"/>
      <c r="D1" s="7"/>
      <c r="J1" s="5"/>
      <c r="K1" s="5"/>
      <c r="L1" s="5"/>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32" customHeight="1" spans="1:12">
      <c r="A4" s="10" t="s">
        <v>2</v>
      </c>
      <c r="B4" s="10"/>
      <c r="C4" s="10"/>
      <c r="D4" s="11" t="s">
        <v>553</v>
      </c>
      <c r="E4" s="12"/>
      <c r="F4" s="13"/>
      <c r="G4" s="10" t="s">
        <v>4</v>
      </c>
      <c r="H4" s="14" t="s">
        <v>5</v>
      </c>
      <c r="I4" s="45"/>
      <c r="J4" s="46" t="s">
        <v>6</v>
      </c>
      <c r="K4" s="46" t="s">
        <v>7</v>
      </c>
      <c r="L4" s="10" t="s">
        <v>8</v>
      </c>
    </row>
    <row r="5" s="1" customFormat="1" ht="32" customHeight="1" spans="1:12">
      <c r="A5" s="10" t="s">
        <v>9</v>
      </c>
      <c r="B5" s="10"/>
      <c r="C5" s="10"/>
      <c r="D5" s="11" t="s">
        <v>10</v>
      </c>
      <c r="E5" s="12"/>
      <c r="F5" s="13"/>
      <c r="G5" s="10" t="s">
        <v>11</v>
      </c>
      <c r="H5" s="10" t="s">
        <v>115</v>
      </c>
      <c r="I5" s="10"/>
      <c r="J5" s="19" t="s">
        <v>13</v>
      </c>
      <c r="K5" s="47" t="s">
        <v>415</v>
      </c>
      <c r="L5" s="46"/>
    </row>
    <row r="6" s="1"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554</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1" customFormat="1" ht="106" customHeight="1" spans="1:12">
      <c r="A11" s="17" t="s">
        <v>26</v>
      </c>
      <c r="B11" s="17"/>
      <c r="C11" s="17"/>
      <c r="D11" s="19" t="s">
        <v>27</v>
      </c>
      <c r="E11" s="19"/>
      <c r="F11" s="19"/>
      <c r="G11" s="19"/>
      <c r="H11" s="19"/>
      <c r="I11" s="19"/>
      <c r="J11" s="19"/>
      <c r="K11" s="19"/>
      <c r="L11" s="51"/>
    </row>
    <row r="12" s="1" customFormat="1" ht="26" customHeight="1" spans="1:12">
      <c r="A12" s="17" t="s">
        <v>28</v>
      </c>
      <c r="B12" s="17"/>
      <c r="C12" s="17"/>
      <c r="D12" s="10" t="s">
        <v>555</v>
      </c>
      <c r="E12" s="10"/>
      <c r="F12" s="10"/>
      <c r="G12" s="10"/>
      <c r="H12" s="10"/>
      <c r="I12" s="10"/>
      <c r="J12" s="10"/>
      <c r="K12" s="10"/>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30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365</v>
      </c>
      <c r="G15" s="21"/>
      <c r="H15" s="21"/>
      <c r="I15" s="21"/>
      <c r="J15" s="21"/>
      <c r="K15" s="54"/>
      <c r="L15" s="10"/>
    </row>
    <row r="16" s="1" customFormat="1" ht="32"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419</v>
      </c>
      <c r="E17" s="10"/>
      <c r="F17" s="19" t="s">
        <v>39</v>
      </c>
      <c r="G17" s="19"/>
      <c r="H17" s="10" t="s">
        <v>419</v>
      </c>
      <c r="I17" s="10"/>
      <c r="J17" s="55" t="s">
        <v>41</v>
      </c>
      <c r="K17" s="10" t="s">
        <v>420</v>
      </c>
      <c r="L17" s="40"/>
    </row>
    <row r="18" s="1" customFormat="1" ht="32" customHeight="1" spans="1:12">
      <c r="A18" s="10"/>
      <c r="B18" s="22" t="s">
        <v>43</v>
      </c>
      <c r="C18" s="23"/>
      <c r="D18" s="10" t="s">
        <v>556</v>
      </c>
      <c r="E18" s="10"/>
      <c r="F18" s="19" t="s">
        <v>39</v>
      </c>
      <c r="G18" s="19"/>
      <c r="H18" s="10" t="s">
        <v>391</v>
      </c>
      <c r="I18" s="10"/>
      <c r="J18" s="55" t="s">
        <v>41</v>
      </c>
      <c r="K18" s="10" t="s">
        <v>420</v>
      </c>
      <c r="L18" s="40"/>
    </row>
    <row r="19" s="1" customFormat="1" ht="32" customHeight="1" spans="1:12">
      <c r="A19" s="10"/>
      <c r="B19" s="24" t="s">
        <v>45</v>
      </c>
      <c r="C19" s="25"/>
      <c r="D19" s="10" t="s">
        <v>391</v>
      </c>
      <c r="E19" s="10"/>
      <c r="F19" s="19" t="s">
        <v>39</v>
      </c>
      <c r="G19" s="19"/>
      <c r="H19" s="10" t="s">
        <v>391</v>
      </c>
      <c r="I19" s="10"/>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t="s">
        <v>57</v>
      </c>
      <c r="K22" s="56"/>
      <c r="L22" s="10"/>
    </row>
    <row r="23" s="1" customFormat="1" ht="26" customHeight="1" spans="1:12">
      <c r="A23" s="10"/>
      <c r="B23" s="31" t="s">
        <v>58</v>
      </c>
      <c r="C23" s="27">
        <v>0</v>
      </c>
      <c r="D23" s="10">
        <v>50000</v>
      </c>
      <c r="E23" s="10"/>
      <c r="F23" s="10">
        <v>50000</v>
      </c>
      <c r="G23" s="32">
        <v>1</v>
      </c>
      <c r="H23" s="10"/>
      <c r="I23" s="10">
        <v>50000</v>
      </c>
      <c r="J23" s="32">
        <f>I23/F23</f>
        <v>1</v>
      </c>
      <c r="K23" s="10">
        <f>F23-I23</f>
        <v>0</v>
      </c>
      <c r="L23" s="10"/>
    </row>
    <row r="24" s="1" customFormat="1" ht="26" customHeight="1" spans="1:12">
      <c r="A24" s="10"/>
      <c r="B24" s="31">
        <v>1</v>
      </c>
      <c r="C24" s="27">
        <v>0</v>
      </c>
      <c r="D24" s="10">
        <v>50000</v>
      </c>
      <c r="E24" s="10" t="s">
        <v>505</v>
      </c>
      <c r="F24" s="10">
        <v>50000</v>
      </c>
      <c r="G24" s="32">
        <v>1</v>
      </c>
      <c r="H24" s="10" t="s">
        <v>424</v>
      </c>
      <c r="I24" s="10">
        <v>50000</v>
      </c>
      <c r="J24" s="32">
        <f>I24/F24</f>
        <v>1</v>
      </c>
      <c r="K24" s="10">
        <f>F24-I24</f>
        <v>0</v>
      </c>
      <c r="L24" s="10"/>
    </row>
    <row r="25" s="1" customFormat="1" ht="26" customHeight="1" spans="1:12">
      <c r="A25" s="10"/>
      <c r="B25" s="31">
        <v>2</v>
      </c>
      <c r="C25" s="27"/>
      <c r="D25" s="10"/>
      <c r="E25" s="10"/>
      <c r="F25" s="10"/>
      <c r="G25" s="32"/>
      <c r="H25" s="12"/>
      <c r="I25" s="10"/>
      <c r="J25" s="32"/>
      <c r="K25" s="13">
        <v>0</v>
      </c>
      <c r="L25" s="10"/>
    </row>
    <row r="26" s="1" customFormat="1" ht="26" customHeight="1" spans="1:12">
      <c r="A26" s="10"/>
      <c r="B26" s="16" t="s">
        <v>425</v>
      </c>
      <c r="C26" s="16"/>
      <c r="D26" s="16"/>
      <c r="E26" s="16"/>
      <c r="F26" s="16"/>
      <c r="G26" s="16"/>
      <c r="H26" s="16"/>
      <c r="I26" s="16"/>
      <c r="J26" s="16"/>
      <c r="K26" s="48"/>
      <c r="L26" s="10"/>
    </row>
    <row r="27" s="1" customFormat="1" ht="26" customHeight="1" spans="1:12">
      <c r="A27" s="33" t="s">
        <v>60</v>
      </c>
      <c r="B27" s="34"/>
      <c r="C27" s="34"/>
      <c r="D27" s="34"/>
      <c r="E27" s="34"/>
      <c r="F27" s="34"/>
      <c r="G27" s="34"/>
      <c r="H27" s="34"/>
      <c r="I27" s="34"/>
      <c r="J27" s="34"/>
      <c r="K27" s="57"/>
      <c r="L27" s="27"/>
    </row>
    <row r="28" s="1" customFormat="1" ht="26" customHeight="1" spans="1:12">
      <c r="A28" s="27" t="s">
        <v>61</v>
      </c>
      <c r="B28" s="27"/>
      <c r="C28" s="27"/>
      <c r="D28" s="10" t="s">
        <v>62</v>
      </c>
      <c r="E28" s="10"/>
      <c r="F28" s="10" t="s">
        <v>426</v>
      </c>
      <c r="G28" s="10"/>
      <c r="H28" s="10"/>
      <c r="I28" s="10" t="s">
        <v>63</v>
      </c>
      <c r="J28" s="10"/>
      <c r="K28" s="10" t="s">
        <v>426</v>
      </c>
      <c r="L28" s="10"/>
    </row>
    <row r="29" s="1" customFormat="1" ht="26" customHeight="1" spans="1:12">
      <c r="A29" s="27"/>
      <c r="B29" s="27"/>
      <c r="C29" s="27"/>
      <c r="D29" s="10" t="s">
        <v>64</v>
      </c>
      <c r="E29" s="10"/>
      <c r="F29" s="10" t="s">
        <v>427</v>
      </c>
      <c r="G29" s="10"/>
      <c r="H29" s="10"/>
      <c r="I29" s="10" t="s">
        <v>65</v>
      </c>
      <c r="J29" s="10"/>
      <c r="K29" s="10" t="s">
        <v>427</v>
      </c>
      <c r="L29" s="10"/>
    </row>
    <row r="30" s="1" customFormat="1" ht="43" customHeight="1" spans="1:12">
      <c r="A30" s="27"/>
      <c r="B30" s="27"/>
      <c r="C30" s="27"/>
      <c r="D30" s="10" t="s">
        <v>66</v>
      </c>
      <c r="E30" s="10"/>
      <c r="F30" s="10" t="s">
        <v>428</v>
      </c>
      <c r="G30" s="10"/>
      <c r="H30" s="10"/>
      <c r="I30" s="10"/>
      <c r="J30" s="10"/>
      <c r="K30" s="10"/>
      <c r="L30" s="10"/>
    </row>
    <row r="31" s="1" customFormat="1" ht="26" customHeight="1" spans="1:12">
      <c r="A31" s="35" t="s">
        <v>67</v>
      </c>
      <c r="B31" s="35"/>
      <c r="C31" s="35"/>
      <c r="D31" s="35"/>
      <c r="E31" s="35"/>
      <c r="F31" s="35"/>
      <c r="G31" s="35"/>
      <c r="H31" s="35"/>
      <c r="I31" s="35"/>
      <c r="J31" s="35"/>
      <c r="K31" s="35"/>
      <c r="L31" s="58"/>
    </row>
    <row r="32" s="1" customFormat="1" ht="26" customHeight="1" spans="1:12">
      <c r="A32" s="10" t="s">
        <v>68</v>
      </c>
      <c r="B32" s="10" t="s">
        <v>69</v>
      </c>
      <c r="C32" s="10"/>
      <c r="D32" s="10"/>
      <c r="E32" s="10"/>
      <c r="F32" s="10"/>
      <c r="G32" s="11" t="s">
        <v>70</v>
      </c>
      <c r="H32" s="12"/>
      <c r="I32" s="13"/>
      <c r="J32" s="11" t="s">
        <v>71</v>
      </c>
      <c r="K32" s="13"/>
      <c r="L32" s="10"/>
    </row>
    <row r="33" s="1" customFormat="1" ht="85" customHeight="1" spans="1:12">
      <c r="A33" s="10"/>
      <c r="B33" s="11" t="s">
        <v>72</v>
      </c>
      <c r="C33" s="13"/>
      <c r="D33" s="11" t="s">
        <v>557</v>
      </c>
      <c r="E33" s="12"/>
      <c r="F33" s="13"/>
      <c r="G33" s="11" t="s">
        <v>558</v>
      </c>
      <c r="H33" s="12"/>
      <c r="I33" s="13"/>
      <c r="J33" s="11" t="s">
        <v>431</v>
      </c>
      <c r="K33" s="13"/>
      <c r="L33" s="10"/>
    </row>
    <row r="34" s="1" customFormat="1" ht="85" customHeight="1" spans="1:12">
      <c r="A34" s="10"/>
      <c r="B34" s="11" t="s">
        <v>74</v>
      </c>
      <c r="C34" s="13"/>
      <c r="D34" s="36" t="s">
        <v>559</v>
      </c>
      <c r="E34" s="37"/>
      <c r="F34" s="38"/>
      <c r="G34" s="36" t="s">
        <v>560</v>
      </c>
      <c r="H34" s="37"/>
      <c r="I34" s="38"/>
      <c r="J34" s="36" t="s">
        <v>271</v>
      </c>
      <c r="K34" s="38"/>
      <c r="L34" s="59"/>
    </row>
    <row r="35" s="1" customFormat="1" ht="26" customHeight="1" spans="1:12">
      <c r="A35" s="15" t="s">
        <v>76</v>
      </c>
      <c r="B35" s="16"/>
      <c r="C35" s="16"/>
      <c r="D35" s="16"/>
      <c r="E35" s="16"/>
      <c r="F35" s="16"/>
      <c r="G35" s="16"/>
      <c r="H35" s="16"/>
      <c r="I35" s="16"/>
      <c r="J35" s="16"/>
      <c r="K35" s="48"/>
      <c r="L35" s="10"/>
    </row>
    <row r="36" s="1" customFormat="1" ht="26" customHeight="1" spans="1:12">
      <c r="A36" s="10" t="s">
        <v>77</v>
      </c>
      <c r="B36" s="10" t="s">
        <v>78</v>
      </c>
      <c r="C36" s="10"/>
      <c r="D36" s="10" t="s">
        <v>79</v>
      </c>
      <c r="E36" s="10" t="s">
        <v>80</v>
      </c>
      <c r="F36" s="10"/>
      <c r="G36" s="10"/>
      <c r="H36" s="10"/>
      <c r="I36" s="10" t="s">
        <v>81</v>
      </c>
      <c r="J36" s="10" t="s">
        <v>82</v>
      </c>
      <c r="K36" s="10" t="s">
        <v>83</v>
      </c>
      <c r="L36" s="10"/>
    </row>
    <row r="37" s="1" customFormat="1" ht="26" customHeight="1" spans="1:12">
      <c r="A37" s="10"/>
      <c r="B37" s="10" t="s">
        <v>84</v>
      </c>
      <c r="C37" s="10"/>
      <c r="D37" s="10" t="s">
        <v>85</v>
      </c>
      <c r="E37" s="19" t="s">
        <v>561</v>
      </c>
      <c r="F37" s="19"/>
      <c r="G37" s="19"/>
      <c r="H37" s="19"/>
      <c r="I37" s="10" t="s">
        <v>562</v>
      </c>
      <c r="J37" s="10" t="s">
        <v>562</v>
      </c>
      <c r="K37" s="10"/>
      <c r="L37" s="10"/>
    </row>
    <row r="38" s="1" customFormat="1" ht="26" customHeight="1" spans="1:12">
      <c r="A38" s="10"/>
      <c r="B38" s="10"/>
      <c r="C38" s="10"/>
      <c r="D38" s="39" t="s">
        <v>89</v>
      </c>
      <c r="E38" s="19" t="s">
        <v>563</v>
      </c>
      <c r="F38" s="19"/>
      <c r="G38" s="19"/>
      <c r="H38" s="19"/>
      <c r="I38" s="10" t="s">
        <v>91</v>
      </c>
      <c r="J38" s="10" t="s">
        <v>91</v>
      </c>
      <c r="K38" s="32"/>
      <c r="L38" s="32"/>
    </row>
    <row r="39" s="1" customFormat="1" ht="26" customHeight="1" spans="1:12">
      <c r="A39" s="10"/>
      <c r="B39" s="10"/>
      <c r="C39" s="10"/>
      <c r="D39" s="56"/>
      <c r="E39" s="15" t="s">
        <v>564</v>
      </c>
      <c r="F39" s="16"/>
      <c r="G39" s="16"/>
      <c r="H39" s="48"/>
      <c r="I39" s="10" t="s">
        <v>91</v>
      </c>
      <c r="J39" s="10" t="s">
        <v>91</v>
      </c>
      <c r="K39" s="32"/>
      <c r="L39" s="32"/>
    </row>
    <row r="40" s="1" customFormat="1" ht="26" customHeight="1" spans="1:12">
      <c r="A40" s="10"/>
      <c r="B40" s="10"/>
      <c r="C40" s="10"/>
      <c r="D40" s="10" t="s">
        <v>92</v>
      </c>
      <c r="E40" s="19" t="s">
        <v>322</v>
      </c>
      <c r="F40" s="19"/>
      <c r="G40" s="19"/>
      <c r="H40" s="19"/>
      <c r="I40" s="32" t="s">
        <v>93</v>
      </c>
      <c r="J40" s="32" t="s">
        <v>93</v>
      </c>
      <c r="K40" s="32"/>
      <c r="L40" s="32"/>
    </row>
    <row r="41" s="1" customFormat="1" ht="26" customHeight="1" spans="1:12">
      <c r="A41" s="10"/>
      <c r="B41" s="10"/>
      <c r="C41" s="10"/>
      <c r="D41" s="10" t="s">
        <v>94</v>
      </c>
      <c r="E41" s="19" t="s">
        <v>565</v>
      </c>
      <c r="F41" s="19"/>
      <c r="G41" s="19"/>
      <c r="H41" s="19"/>
      <c r="I41" s="32" t="s">
        <v>365</v>
      </c>
      <c r="J41" s="32" t="s">
        <v>365</v>
      </c>
      <c r="K41" s="60"/>
      <c r="L41" s="60"/>
    </row>
    <row r="42" s="1" customFormat="1" ht="26" customHeight="1" spans="1:12">
      <c r="A42" s="10"/>
      <c r="B42" s="10" t="s">
        <v>97</v>
      </c>
      <c r="C42" s="10"/>
      <c r="D42" s="10" t="s">
        <v>98</v>
      </c>
      <c r="E42" s="19"/>
      <c r="F42" s="19"/>
      <c r="G42" s="19"/>
      <c r="H42" s="19"/>
      <c r="I42" s="10"/>
      <c r="J42" s="10"/>
      <c r="K42" s="10"/>
      <c r="L42" s="10"/>
    </row>
    <row r="43" s="1" customFormat="1" ht="26" customHeight="1" spans="1:12">
      <c r="A43" s="10"/>
      <c r="B43" s="10"/>
      <c r="C43" s="10"/>
      <c r="D43" s="10" t="s">
        <v>99</v>
      </c>
      <c r="E43" s="40" t="s">
        <v>549</v>
      </c>
      <c r="F43" s="40"/>
      <c r="G43" s="40"/>
      <c r="H43" s="40"/>
      <c r="I43" s="10" t="s">
        <v>91</v>
      </c>
      <c r="J43" s="10" t="s">
        <v>91</v>
      </c>
      <c r="K43" s="10"/>
      <c r="L43" s="10"/>
    </row>
    <row r="44" s="1" customFormat="1" ht="26" customHeight="1" spans="1:12">
      <c r="A44" s="10"/>
      <c r="B44" s="10"/>
      <c r="C44" s="10"/>
      <c r="D44" s="10" t="s">
        <v>101</v>
      </c>
      <c r="E44" s="19"/>
      <c r="F44" s="19"/>
      <c r="G44" s="19"/>
      <c r="H44" s="19"/>
      <c r="I44" s="10"/>
      <c r="J44" s="10"/>
      <c r="K44" s="10"/>
      <c r="L44" s="10"/>
    </row>
    <row r="45" s="1" customFormat="1" ht="26" customHeight="1" spans="1:12">
      <c r="A45" s="10"/>
      <c r="B45" s="10"/>
      <c r="C45" s="10"/>
      <c r="D45" s="10" t="s">
        <v>102</v>
      </c>
      <c r="E45" s="19" t="s">
        <v>566</v>
      </c>
      <c r="F45" s="19"/>
      <c r="G45" s="19"/>
      <c r="H45" s="19"/>
      <c r="I45" s="10" t="s">
        <v>551</v>
      </c>
      <c r="J45" s="10" t="s">
        <v>551</v>
      </c>
      <c r="K45" s="10"/>
      <c r="L45" s="10"/>
    </row>
    <row r="46" s="1" customFormat="1" ht="26" customHeight="1" spans="1:12">
      <c r="A46" s="10"/>
      <c r="B46" s="10" t="s">
        <v>104</v>
      </c>
      <c r="C46" s="10"/>
      <c r="D46" s="10" t="s">
        <v>105</v>
      </c>
      <c r="E46" s="19" t="s">
        <v>552</v>
      </c>
      <c r="F46" s="19"/>
      <c r="G46" s="19"/>
      <c r="H46" s="19"/>
      <c r="I46" s="10" t="s">
        <v>171</v>
      </c>
      <c r="J46" s="10" t="s">
        <v>171</v>
      </c>
      <c r="K46" s="32"/>
      <c r="L46" s="32"/>
    </row>
    <row r="47" s="4" customFormat="1" ht="27" customHeight="1" spans="1:12">
      <c r="A47" s="41" t="s">
        <v>439</v>
      </c>
      <c r="B47" s="41"/>
      <c r="C47" s="41"/>
      <c r="D47" s="41"/>
      <c r="E47" s="42" t="s">
        <v>440</v>
      </c>
      <c r="F47" s="42"/>
      <c r="G47" s="41"/>
      <c r="H47" s="41" t="s">
        <v>110</v>
      </c>
      <c r="I47" s="41"/>
      <c r="J47" s="41"/>
      <c r="K47" s="41"/>
      <c r="L47" s="42"/>
    </row>
    <row r="48" s="1" customFormat="1" ht="54" customHeight="1" spans="1:12">
      <c r="A48" s="43" t="s">
        <v>111</v>
      </c>
      <c r="B48" s="43"/>
      <c r="C48" s="43"/>
      <c r="D48" s="43"/>
      <c r="E48" s="43"/>
      <c r="F48" s="43"/>
      <c r="G48" s="43"/>
      <c r="H48" s="43"/>
      <c r="I48" s="43"/>
      <c r="J48" s="43"/>
      <c r="K48" s="62"/>
      <c r="L48" s="63"/>
    </row>
    <row r="49" s="1" customFormat="1" spans="1:12">
      <c r="A49" s="44"/>
      <c r="B49" s="44"/>
      <c r="C49" s="44"/>
      <c r="D49" s="44"/>
      <c r="E49" s="44"/>
      <c r="F49" s="44"/>
      <c r="G49" s="44"/>
      <c r="H49" s="44"/>
      <c r="I49" s="44"/>
      <c r="J49" s="64"/>
      <c r="K49" s="64"/>
      <c r="L49" s="64"/>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E45:H45"/>
    <mergeCell ref="B46:C46"/>
    <mergeCell ref="E46:H46"/>
    <mergeCell ref="A47:D47"/>
    <mergeCell ref="E47:F47"/>
    <mergeCell ref="H47:J47"/>
    <mergeCell ref="A48:J48"/>
    <mergeCell ref="A14:A26"/>
    <mergeCell ref="A32:A34"/>
    <mergeCell ref="A36:A46"/>
    <mergeCell ref="B21:B22"/>
    <mergeCell ref="C21:C22"/>
    <mergeCell ref="D21:D22"/>
    <mergeCell ref="D38:D39"/>
    <mergeCell ref="K21:K22"/>
    <mergeCell ref="L9:L12"/>
    <mergeCell ref="B15:C16"/>
    <mergeCell ref="A28:C30"/>
    <mergeCell ref="B37:C41"/>
    <mergeCell ref="B42:C45"/>
  </mergeCells>
  <pageMargins left="0.75" right="0.75" top="1" bottom="1" header="0.511805555555556" footer="0.511805555555556"/>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4"/>
  <sheetViews>
    <sheetView topLeftCell="A13" workbookViewId="0">
      <selection activeCell="D6" sqref="D6:F6"/>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0.5" style="1" customWidth="1"/>
    <col min="8" max="8" width="13.25" style="1" customWidth="1"/>
    <col min="9" max="9" width="12.25" style="1" customWidth="1"/>
    <col min="10" max="10" width="13.6333333333333" style="5" customWidth="1"/>
    <col min="11" max="11" width="19.8833333333333" style="5" customWidth="1"/>
    <col min="12" max="12" width="8" style="5" customWidth="1"/>
    <col min="13" max="16384" width="9" style="1"/>
  </cols>
  <sheetData>
    <row r="1" s="1" customFormat="1" ht="18" customHeight="1" spans="1:12">
      <c r="A1" s="6" t="s">
        <v>0</v>
      </c>
      <c r="B1" s="7"/>
      <c r="C1" s="7"/>
      <c r="D1" s="7"/>
      <c r="J1" s="5"/>
      <c r="K1" s="5"/>
      <c r="L1" s="5"/>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32" customHeight="1" spans="1:12">
      <c r="A4" s="10" t="s">
        <v>2</v>
      </c>
      <c r="B4" s="10"/>
      <c r="C4" s="10"/>
      <c r="D4" s="11" t="s">
        <v>567</v>
      </c>
      <c r="E4" s="12"/>
      <c r="F4" s="13"/>
      <c r="G4" s="10" t="s">
        <v>4</v>
      </c>
      <c r="H4" s="14" t="s">
        <v>5</v>
      </c>
      <c r="I4" s="45"/>
      <c r="J4" s="46" t="s">
        <v>6</v>
      </c>
      <c r="K4" s="46" t="s">
        <v>7</v>
      </c>
      <c r="L4" s="10" t="s">
        <v>8</v>
      </c>
    </row>
    <row r="5" s="1" customFormat="1" ht="32" customHeight="1" spans="1:12">
      <c r="A5" s="10" t="s">
        <v>9</v>
      </c>
      <c r="B5" s="10"/>
      <c r="C5" s="10"/>
      <c r="D5" s="11" t="s">
        <v>10</v>
      </c>
      <c r="E5" s="12"/>
      <c r="F5" s="13"/>
      <c r="G5" s="10" t="s">
        <v>11</v>
      </c>
      <c r="H5" s="10" t="s">
        <v>115</v>
      </c>
      <c r="I5" s="10"/>
      <c r="J5" s="19" t="s">
        <v>13</v>
      </c>
      <c r="K5" s="47" t="s">
        <v>415</v>
      </c>
      <c r="L5" s="46"/>
    </row>
    <row r="6" s="1"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568</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1" customFormat="1" ht="106" customHeight="1" spans="1:12">
      <c r="A11" s="17" t="s">
        <v>26</v>
      </c>
      <c r="B11" s="17"/>
      <c r="C11" s="17"/>
      <c r="D11" s="19" t="s">
        <v>27</v>
      </c>
      <c r="E11" s="19"/>
      <c r="F11" s="19"/>
      <c r="G11" s="19"/>
      <c r="H11" s="19"/>
      <c r="I11" s="19"/>
      <c r="J11" s="19"/>
      <c r="K11" s="19"/>
      <c r="L11" s="51"/>
    </row>
    <row r="12" s="1" customFormat="1" ht="26" customHeight="1" spans="1:12">
      <c r="A12" s="17" t="s">
        <v>28</v>
      </c>
      <c r="B12" s="17"/>
      <c r="C12" s="17"/>
      <c r="D12" s="10" t="s">
        <v>569</v>
      </c>
      <c r="E12" s="10"/>
      <c r="F12" s="10"/>
      <c r="G12" s="10"/>
      <c r="H12" s="10"/>
      <c r="I12" s="10"/>
      <c r="J12" s="10"/>
      <c r="K12" s="10"/>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30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34</v>
      </c>
      <c r="G15" s="21"/>
      <c r="H15" s="21"/>
      <c r="I15" s="21"/>
      <c r="J15" s="21"/>
      <c r="K15" s="54"/>
      <c r="L15" s="10"/>
    </row>
    <row r="16" s="1" customFormat="1" ht="32"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419</v>
      </c>
      <c r="E17" s="10"/>
      <c r="F17" s="19" t="s">
        <v>39</v>
      </c>
      <c r="G17" s="19"/>
      <c r="H17" s="10" t="s">
        <v>419</v>
      </c>
      <c r="I17" s="10"/>
      <c r="J17" s="55" t="s">
        <v>41</v>
      </c>
      <c r="K17" s="10" t="s">
        <v>420</v>
      </c>
      <c r="L17" s="40"/>
    </row>
    <row r="18" s="1" customFormat="1" ht="32" customHeight="1" spans="1:12">
      <c r="A18" s="10"/>
      <c r="B18" s="22" t="s">
        <v>43</v>
      </c>
      <c r="C18" s="23"/>
      <c r="D18" s="10" t="s">
        <v>282</v>
      </c>
      <c r="E18" s="10"/>
      <c r="F18" s="19" t="s">
        <v>39</v>
      </c>
      <c r="G18" s="19"/>
      <c r="H18" s="10" t="s">
        <v>282</v>
      </c>
      <c r="I18" s="10"/>
      <c r="J18" s="55" t="s">
        <v>41</v>
      </c>
      <c r="K18" s="10" t="s">
        <v>420</v>
      </c>
      <c r="L18" s="40"/>
    </row>
    <row r="19" s="1" customFormat="1" ht="32" customHeight="1" spans="1:12">
      <c r="A19" s="10"/>
      <c r="B19" s="24" t="s">
        <v>45</v>
      </c>
      <c r="C19" s="25"/>
      <c r="D19" s="10" t="s">
        <v>570</v>
      </c>
      <c r="E19" s="10"/>
      <c r="F19" s="19" t="s">
        <v>39</v>
      </c>
      <c r="G19" s="19"/>
      <c r="H19" s="10" t="s">
        <v>570</v>
      </c>
      <c r="I19" s="10"/>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t="s">
        <v>57</v>
      </c>
      <c r="K22" s="56"/>
      <c r="L22" s="10"/>
    </row>
    <row r="23" s="1" customFormat="1" ht="26" customHeight="1" spans="1:12">
      <c r="A23" s="10"/>
      <c r="B23" s="31" t="s">
        <v>58</v>
      </c>
      <c r="C23" s="27">
        <v>0</v>
      </c>
      <c r="D23" s="10">
        <v>30000</v>
      </c>
      <c r="E23" s="10">
        <v>1.2</v>
      </c>
      <c r="F23" s="10">
        <v>30000</v>
      </c>
      <c r="G23" s="32">
        <v>1</v>
      </c>
      <c r="H23" s="10"/>
      <c r="I23" s="10">
        <v>17854</v>
      </c>
      <c r="J23" s="32">
        <f>I23/F23</f>
        <v>0.595133333333333</v>
      </c>
      <c r="K23" s="10">
        <f>F23-I23</f>
        <v>12146</v>
      </c>
      <c r="L23" s="10"/>
    </row>
    <row r="24" s="1" customFormat="1" ht="26" customHeight="1" spans="1:12">
      <c r="A24" s="10"/>
      <c r="B24" s="27">
        <v>1</v>
      </c>
      <c r="C24" s="27"/>
      <c r="D24" s="10"/>
      <c r="E24" s="10"/>
      <c r="F24" s="10"/>
      <c r="G24" s="32"/>
      <c r="H24" s="10">
        <v>11.29</v>
      </c>
      <c r="I24" s="10">
        <v>17854</v>
      </c>
      <c r="J24" s="32">
        <f>I24/30000</f>
        <v>0.595133333333333</v>
      </c>
      <c r="K24" s="10">
        <f>F23-I24</f>
        <v>12146</v>
      </c>
      <c r="L24" s="10"/>
    </row>
    <row r="25" s="1" customFormat="1" ht="26" customHeight="1" spans="1:12">
      <c r="A25" s="10"/>
      <c r="B25" s="16" t="s">
        <v>425</v>
      </c>
      <c r="C25" s="16"/>
      <c r="D25" s="16"/>
      <c r="E25" s="16"/>
      <c r="F25" s="16"/>
      <c r="G25" s="16"/>
      <c r="H25" s="16"/>
      <c r="I25" s="16"/>
      <c r="J25" s="16"/>
      <c r="K25" s="48"/>
      <c r="L25" s="10"/>
    </row>
    <row r="26" s="1" customFormat="1" ht="26" customHeight="1" spans="1:12">
      <c r="A26" s="33" t="s">
        <v>60</v>
      </c>
      <c r="B26" s="34"/>
      <c r="C26" s="34"/>
      <c r="D26" s="34"/>
      <c r="E26" s="34"/>
      <c r="F26" s="34"/>
      <c r="G26" s="34"/>
      <c r="H26" s="34"/>
      <c r="I26" s="34"/>
      <c r="J26" s="34"/>
      <c r="K26" s="57"/>
      <c r="L26" s="27"/>
    </row>
    <row r="27" s="1" customFormat="1" ht="26" customHeight="1" spans="1:12">
      <c r="A27" s="27" t="s">
        <v>61</v>
      </c>
      <c r="B27" s="27"/>
      <c r="C27" s="27"/>
      <c r="D27" s="10" t="s">
        <v>62</v>
      </c>
      <c r="E27" s="10"/>
      <c r="F27" s="10" t="s">
        <v>426</v>
      </c>
      <c r="G27" s="10"/>
      <c r="H27" s="10"/>
      <c r="I27" s="10" t="s">
        <v>63</v>
      </c>
      <c r="J27" s="10"/>
      <c r="K27" s="10" t="s">
        <v>426</v>
      </c>
      <c r="L27" s="10"/>
    </row>
    <row r="28" s="1" customFormat="1" ht="26" customHeight="1" spans="1:12">
      <c r="A28" s="27"/>
      <c r="B28" s="27"/>
      <c r="C28" s="27"/>
      <c r="D28" s="10" t="s">
        <v>64</v>
      </c>
      <c r="E28" s="10"/>
      <c r="F28" s="10" t="s">
        <v>427</v>
      </c>
      <c r="G28" s="10"/>
      <c r="H28" s="10"/>
      <c r="I28" s="10" t="s">
        <v>65</v>
      </c>
      <c r="J28" s="10"/>
      <c r="K28" s="10" t="s">
        <v>427</v>
      </c>
      <c r="L28" s="10"/>
    </row>
    <row r="29" s="1" customFormat="1" ht="43" customHeight="1" spans="1:12">
      <c r="A29" s="27"/>
      <c r="B29" s="27"/>
      <c r="C29" s="27"/>
      <c r="D29" s="10" t="s">
        <v>66</v>
      </c>
      <c r="E29" s="10"/>
      <c r="F29" s="10" t="s">
        <v>428</v>
      </c>
      <c r="G29" s="10"/>
      <c r="H29" s="10"/>
      <c r="I29" s="10"/>
      <c r="J29" s="10"/>
      <c r="K29" s="10"/>
      <c r="L29" s="10"/>
    </row>
    <row r="30" s="1" customFormat="1" ht="26" customHeight="1" spans="1:12">
      <c r="A30" s="35" t="s">
        <v>67</v>
      </c>
      <c r="B30" s="35"/>
      <c r="C30" s="35"/>
      <c r="D30" s="35"/>
      <c r="E30" s="35"/>
      <c r="F30" s="35"/>
      <c r="G30" s="35"/>
      <c r="H30" s="35"/>
      <c r="I30" s="35"/>
      <c r="J30" s="35"/>
      <c r="K30" s="35"/>
      <c r="L30" s="58"/>
    </row>
    <row r="31" s="1" customFormat="1" ht="26" customHeight="1" spans="1:12">
      <c r="A31" s="10" t="s">
        <v>68</v>
      </c>
      <c r="B31" s="10" t="s">
        <v>69</v>
      </c>
      <c r="C31" s="10"/>
      <c r="D31" s="10"/>
      <c r="E31" s="10"/>
      <c r="F31" s="10"/>
      <c r="G31" s="11" t="s">
        <v>70</v>
      </c>
      <c r="H31" s="12"/>
      <c r="I31" s="13"/>
      <c r="J31" s="11" t="s">
        <v>71</v>
      </c>
      <c r="K31" s="13"/>
      <c r="L31" s="10"/>
    </row>
    <row r="32" s="1" customFormat="1" ht="85" customHeight="1" spans="1:12">
      <c r="A32" s="10"/>
      <c r="B32" s="11" t="s">
        <v>72</v>
      </c>
      <c r="C32" s="13"/>
      <c r="D32" s="11" t="s">
        <v>571</v>
      </c>
      <c r="E32" s="12"/>
      <c r="F32" s="13"/>
      <c r="G32" s="11" t="s">
        <v>572</v>
      </c>
      <c r="H32" s="12"/>
      <c r="I32" s="13"/>
      <c r="J32" s="11" t="s">
        <v>431</v>
      </c>
      <c r="K32" s="13"/>
      <c r="L32" s="10"/>
    </row>
    <row r="33" s="1" customFormat="1" ht="85" customHeight="1" spans="1:12">
      <c r="A33" s="10"/>
      <c r="B33" s="11" t="s">
        <v>74</v>
      </c>
      <c r="C33" s="13"/>
      <c r="D33" s="36" t="s">
        <v>573</v>
      </c>
      <c r="E33" s="37"/>
      <c r="F33" s="38"/>
      <c r="G33" s="36" t="s">
        <v>573</v>
      </c>
      <c r="H33" s="37"/>
      <c r="I33" s="38"/>
      <c r="J33" s="36" t="s">
        <v>271</v>
      </c>
      <c r="K33" s="38"/>
      <c r="L33" s="59"/>
    </row>
    <row r="34" s="1" customFormat="1" ht="26" customHeight="1" spans="1:12">
      <c r="A34" s="15" t="s">
        <v>76</v>
      </c>
      <c r="B34" s="16"/>
      <c r="C34" s="16"/>
      <c r="D34" s="16"/>
      <c r="E34" s="16"/>
      <c r="F34" s="16"/>
      <c r="G34" s="16"/>
      <c r="H34" s="16"/>
      <c r="I34" s="16"/>
      <c r="J34" s="16"/>
      <c r="K34" s="48"/>
      <c r="L34" s="10"/>
    </row>
    <row r="35" s="1" customFormat="1" ht="26" customHeight="1" spans="1:12">
      <c r="A35" s="10" t="s">
        <v>77</v>
      </c>
      <c r="B35" s="10" t="s">
        <v>78</v>
      </c>
      <c r="C35" s="10"/>
      <c r="D35" s="10" t="s">
        <v>79</v>
      </c>
      <c r="E35" s="10" t="s">
        <v>80</v>
      </c>
      <c r="F35" s="10"/>
      <c r="G35" s="10"/>
      <c r="H35" s="10"/>
      <c r="I35" s="10" t="s">
        <v>81</v>
      </c>
      <c r="J35" s="10" t="s">
        <v>82</v>
      </c>
      <c r="K35" s="10" t="s">
        <v>83</v>
      </c>
      <c r="L35" s="10"/>
    </row>
    <row r="36" s="1" customFormat="1" ht="26" customHeight="1" spans="1:12">
      <c r="A36" s="10"/>
      <c r="B36" s="10" t="s">
        <v>84</v>
      </c>
      <c r="C36" s="10"/>
      <c r="D36" s="10" t="s">
        <v>85</v>
      </c>
      <c r="E36" s="19" t="s">
        <v>574</v>
      </c>
      <c r="F36" s="19"/>
      <c r="G36" s="19"/>
      <c r="H36" s="19"/>
      <c r="I36" s="10" t="s">
        <v>575</v>
      </c>
      <c r="J36" s="10" t="s">
        <v>575</v>
      </c>
      <c r="K36" s="10"/>
      <c r="L36" s="10"/>
    </row>
    <row r="37" s="1" customFormat="1" ht="26" customHeight="1" spans="1:12">
      <c r="A37" s="10"/>
      <c r="B37" s="10"/>
      <c r="C37" s="10"/>
      <c r="D37" s="10" t="s">
        <v>89</v>
      </c>
      <c r="E37" s="19" t="s">
        <v>576</v>
      </c>
      <c r="F37" s="19"/>
      <c r="G37" s="19"/>
      <c r="H37" s="19"/>
      <c r="I37" s="10" t="s">
        <v>402</v>
      </c>
      <c r="J37" s="10" t="s">
        <v>402</v>
      </c>
      <c r="K37" s="32"/>
      <c r="L37" s="32"/>
    </row>
    <row r="38" s="1" customFormat="1" ht="26" customHeight="1" spans="1:12">
      <c r="A38" s="10"/>
      <c r="B38" s="10"/>
      <c r="C38" s="10"/>
      <c r="D38" s="10" t="s">
        <v>92</v>
      </c>
      <c r="E38" s="19" t="s">
        <v>322</v>
      </c>
      <c r="F38" s="19"/>
      <c r="G38" s="19"/>
      <c r="H38" s="19"/>
      <c r="I38" s="32" t="s">
        <v>93</v>
      </c>
      <c r="J38" s="32" t="s">
        <v>93</v>
      </c>
      <c r="K38" s="32"/>
      <c r="L38" s="32"/>
    </row>
    <row r="39" s="1" customFormat="1" ht="26" customHeight="1" spans="1:12">
      <c r="A39" s="10"/>
      <c r="B39" s="10"/>
      <c r="C39" s="10"/>
      <c r="D39" s="10" t="s">
        <v>94</v>
      </c>
      <c r="E39" s="19" t="s">
        <v>577</v>
      </c>
      <c r="F39" s="19"/>
      <c r="G39" s="19"/>
      <c r="H39" s="19"/>
      <c r="I39" s="32" t="s">
        <v>34</v>
      </c>
      <c r="J39" s="32" t="s">
        <v>578</v>
      </c>
      <c r="K39" s="60"/>
      <c r="L39" s="60"/>
    </row>
    <row r="40" s="1" customFormat="1" ht="26" customHeight="1" spans="1:12">
      <c r="A40" s="10"/>
      <c r="B40" s="10" t="s">
        <v>97</v>
      </c>
      <c r="C40" s="10"/>
      <c r="D40" s="10" t="s">
        <v>98</v>
      </c>
      <c r="E40" s="19"/>
      <c r="F40" s="19"/>
      <c r="G40" s="19"/>
      <c r="H40" s="19"/>
      <c r="I40" s="10"/>
      <c r="J40" s="10"/>
      <c r="K40" s="10"/>
      <c r="L40" s="10"/>
    </row>
    <row r="41" s="1" customFormat="1" ht="26" customHeight="1" spans="1:12">
      <c r="A41" s="10"/>
      <c r="B41" s="10"/>
      <c r="C41" s="10"/>
      <c r="D41" s="39" t="s">
        <v>99</v>
      </c>
      <c r="E41" s="40" t="s">
        <v>579</v>
      </c>
      <c r="F41" s="40"/>
      <c r="G41" s="40"/>
      <c r="H41" s="40"/>
      <c r="I41" s="10" t="s">
        <v>91</v>
      </c>
      <c r="J41" s="10" t="s">
        <v>91</v>
      </c>
      <c r="K41" s="10"/>
      <c r="L41" s="10"/>
    </row>
    <row r="42" s="1" customFormat="1" ht="26" customHeight="1" spans="1:12">
      <c r="A42" s="10"/>
      <c r="B42" s="10"/>
      <c r="C42" s="10"/>
      <c r="D42" s="56"/>
      <c r="E42" s="15" t="s">
        <v>580</v>
      </c>
      <c r="F42" s="16"/>
      <c r="G42" s="16"/>
      <c r="H42" s="48"/>
      <c r="I42" s="10" t="s">
        <v>91</v>
      </c>
      <c r="J42" s="10" t="s">
        <v>91</v>
      </c>
      <c r="K42" s="10"/>
      <c r="L42" s="10"/>
    </row>
    <row r="43" s="1" customFormat="1" ht="26" customHeight="1" spans="1:12">
      <c r="A43" s="10"/>
      <c r="B43" s="10"/>
      <c r="C43" s="10"/>
      <c r="D43" s="10" t="s">
        <v>101</v>
      </c>
      <c r="E43" s="19"/>
      <c r="F43" s="19"/>
      <c r="G43" s="19"/>
      <c r="H43" s="19"/>
      <c r="I43" s="10"/>
      <c r="J43" s="10"/>
      <c r="K43" s="10"/>
      <c r="L43" s="10"/>
    </row>
    <row r="44" s="1" customFormat="1" ht="26" customHeight="1" spans="1:12">
      <c r="A44" s="10"/>
      <c r="B44" s="10"/>
      <c r="C44" s="10"/>
      <c r="D44" s="10" t="s">
        <v>102</v>
      </c>
      <c r="E44" s="19" t="s">
        <v>581</v>
      </c>
      <c r="F44" s="19"/>
      <c r="G44" s="19"/>
      <c r="H44" s="19"/>
      <c r="I44" s="10" t="s">
        <v>91</v>
      </c>
      <c r="J44" s="10" t="s">
        <v>91</v>
      </c>
      <c r="K44" s="10"/>
      <c r="L44" s="10"/>
    </row>
    <row r="45" s="1" customFormat="1" ht="26" customHeight="1" spans="1:12">
      <c r="A45" s="10"/>
      <c r="B45" s="10" t="s">
        <v>104</v>
      </c>
      <c r="C45" s="10"/>
      <c r="D45" s="10" t="s">
        <v>105</v>
      </c>
      <c r="E45" s="19" t="s">
        <v>582</v>
      </c>
      <c r="F45" s="19"/>
      <c r="G45" s="19"/>
      <c r="H45" s="19"/>
      <c r="I45" s="10" t="s">
        <v>107</v>
      </c>
      <c r="J45" s="10" t="s">
        <v>107</v>
      </c>
      <c r="K45" s="32"/>
      <c r="L45" s="32"/>
    </row>
    <row r="46" s="4" customFormat="1" ht="27" customHeight="1" spans="1:12">
      <c r="A46" s="41" t="s">
        <v>439</v>
      </c>
      <c r="B46" s="41"/>
      <c r="C46" s="41"/>
      <c r="D46" s="41"/>
      <c r="E46" s="42" t="s">
        <v>440</v>
      </c>
      <c r="F46" s="42"/>
      <c r="G46" s="41"/>
      <c r="H46" s="41" t="s">
        <v>110</v>
      </c>
      <c r="I46" s="41"/>
      <c r="J46" s="41"/>
      <c r="K46" s="41"/>
      <c r="L46" s="42"/>
    </row>
    <row r="47" s="1" customFormat="1" ht="54" customHeight="1" spans="1:12">
      <c r="A47" s="43" t="s">
        <v>111</v>
      </c>
      <c r="B47" s="43"/>
      <c r="C47" s="43"/>
      <c r="D47" s="43"/>
      <c r="E47" s="43"/>
      <c r="F47" s="43"/>
      <c r="G47" s="43"/>
      <c r="H47" s="43"/>
      <c r="I47" s="43"/>
      <c r="J47" s="43"/>
      <c r="K47" s="62"/>
      <c r="L47" s="63"/>
    </row>
    <row r="48" s="1" customFormat="1" spans="1:12">
      <c r="A48" s="44"/>
      <c r="B48" s="44"/>
      <c r="C48" s="44"/>
      <c r="D48" s="44"/>
      <c r="E48" s="44"/>
      <c r="F48" s="44"/>
      <c r="G48" s="44"/>
      <c r="H48" s="44"/>
      <c r="I48" s="44"/>
      <c r="J48" s="64"/>
      <c r="K48" s="64"/>
      <c r="L48" s="64"/>
    </row>
    <row r="49" s="1" customFormat="1" spans="1:12">
      <c r="A49" s="44"/>
      <c r="B49" s="44"/>
      <c r="C49" s="44"/>
      <c r="D49" s="44"/>
      <c r="E49" s="44"/>
      <c r="F49" s="44"/>
      <c r="G49" s="44"/>
      <c r="H49" s="44"/>
      <c r="I49" s="44"/>
      <c r="J49" s="64"/>
      <c r="K49" s="64"/>
      <c r="L49" s="64"/>
    </row>
    <row r="50" s="1" customFormat="1" spans="1:12">
      <c r="A50" s="44"/>
      <c r="B50" s="44"/>
      <c r="C50" s="44"/>
      <c r="D50" s="44"/>
      <c r="E50" s="44"/>
      <c r="F50" s="44"/>
      <c r="G50" s="44"/>
      <c r="H50" s="44"/>
      <c r="I50" s="44"/>
      <c r="J50" s="64"/>
      <c r="K50" s="64"/>
      <c r="L50" s="64"/>
    </row>
    <row r="51" s="1" customFormat="1" spans="1:12">
      <c r="A51" s="44"/>
      <c r="B51" s="44"/>
      <c r="C51" s="44"/>
      <c r="D51" s="44"/>
      <c r="E51" s="44"/>
      <c r="F51" s="44"/>
      <c r="G51" s="44"/>
      <c r="H51" s="44"/>
      <c r="I51" s="44"/>
      <c r="J51" s="64"/>
      <c r="K51" s="64"/>
      <c r="L51" s="64"/>
    </row>
    <row r="52" s="1" customFormat="1" spans="1:12">
      <c r="A52" s="44"/>
      <c r="B52" s="44"/>
      <c r="C52" s="44"/>
      <c r="D52" s="44"/>
      <c r="E52" s="44"/>
      <c r="F52" s="44"/>
      <c r="G52" s="44"/>
      <c r="H52" s="44"/>
      <c r="I52" s="44"/>
      <c r="J52" s="64"/>
      <c r="K52" s="64"/>
      <c r="L52" s="64"/>
    </row>
    <row r="53" s="1" customFormat="1" spans="1:12">
      <c r="A53" s="44"/>
      <c r="B53" s="44"/>
      <c r="C53" s="44"/>
      <c r="D53" s="44"/>
      <c r="E53" s="44"/>
      <c r="F53" s="44"/>
      <c r="G53" s="44"/>
      <c r="H53" s="44"/>
      <c r="I53" s="44"/>
      <c r="J53" s="64"/>
      <c r="K53" s="64"/>
      <c r="L53" s="64"/>
    </row>
    <row r="54" s="1" customFormat="1" spans="1:12">
      <c r="A54" s="44"/>
      <c r="B54" s="44"/>
      <c r="C54" s="44"/>
      <c r="D54" s="44"/>
      <c r="E54" s="44"/>
      <c r="F54" s="44"/>
      <c r="G54" s="44"/>
      <c r="H54" s="44"/>
      <c r="I54" s="44"/>
      <c r="J54" s="64"/>
      <c r="K54" s="64"/>
      <c r="L54" s="64"/>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5"/>
    <mergeCell ref="A31:A33"/>
    <mergeCell ref="A35:A45"/>
    <mergeCell ref="B21:B22"/>
    <mergeCell ref="C21:C22"/>
    <mergeCell ref="D21:D22"/>
    <mergeCell ref="D41:D42"/>
    <mergeCell ref="K21:K22"/>
    <mergeCell ref="L9:L12"/>
    <mergeCell ref="B15:C16"/>
    <mergeCell ref="A27:C29"/>
    <mergeCell ref="B36:C39"/>
    <mergeCell ref="B40:C44"/>
  </mergeCells>
  <pageMargins left="0.75" right="0.75" top="1" bottom="1" header="0.511805555555556" footer="0.511805555555556"/>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4"/>
  <sheetViews>
    <sheetView view="pageBreakPreview" zoomScaleNormal="100" zoomScaleSheetLayoutView="100" topLeftCell="A22" workbookViewId="0">
      <selection activeCell="J23" sqref="J23"/>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583</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584</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36</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10" t="s">
        <v>38</v>
      </c>
      <c r="I17" s="10"/>
      <c r="J17" s="55" t="s">
        <v>41</v>
      </c>
      <c r="K17" s="10" t="s">
        <v>42</v>
      </c>
      <c r="L17" s="40"/>
    </row>
    <row r="18" s="3" customFormat="1" ht="32" customHeight="1" spans="1:12">
      <c r="A18" s="10"/>
      <c r="B18" s="22" t="s">
        <v>43</v>
      </c>
      <c r="C18" s="23"/>
      <c r="D18" s="10" t="s">
        <v>38</v>
      </c>
      <c r="E18" s="10"/>
      <c r="F18" s="19" t="s">
        <v>39</v>
      </c>
      <c r="G18" s="19"/>
      <c r="H18" s="10" t="s">
        <v>38</v>
      </c>
      <c r="I18" s="10"/>
      <c r="J18" s="55" t="s">
        <v>41</v>
      </c>
      <c r="K18" s="10" t="s">
        <v>42</v>
      </c>
      <c r="L18" s="40"/>
    </row>
    <row r="19" s="3" customFormat="1" ht="32" customHeight="1" spans="1:12">
      <c r="A19" s="10"/>
      <c r="B19" s="24" t="s">
        <v>45</v>
      </c>
      <c r="C19" s="25"/>
      <c r="D19" s="10" t="s">
        <v>38</v>
      </c>
      <c r="E19" s="10"/>
      <c r="F19" s="19" t="s">
        <v>39</v>
      </c>
      <c r="G19" s="19"/>
      <c r="H19" s="10" t="s">
        <v>38</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f>F23</f>
        <v>1098241</v>
      </c>
      <c r="E23" s="10"/>
      <c r="F23" s="10">
        <f>F24+F25+F26</f>
        <v>1098241</v>
      </c>
      <c r="G23" s="32">
        <v>1</v>
      </c>
      <c r="H23" s="10"/>
      <c r="I23" s="10">
        <f>SUM(I24:I35)</f>
        <v>964596.22</v>
      </c>
      <c r="J23" s="76">
        <f>I23/F23</f>
        <v>0.8783101523254</v>
      </c>
      <c r="K23" s="10">
        <f>D23-I23</f>
        <v>133644.78</v>
      </c>
      <c r="L23" s="10"/>
    </row>
    <row r="24" s="3" customFormat="1" ht="26" customHeight="1" spans="1:12">
      <c r="A24" s="10"/>
      <c r="B24" s="27">
        <v>1</v>
      </c>
      <c r="C24" s="31"/>
      <c r="D24" s="10"/>
      <c r="E24" s="10" t="s">
        <v>585</v>
      </c>
      <c r="F24" s="10">
        <v>478241</v>
      </c>
      <c r="G24" s="32">
        <v>1</v>
      </c>
      <c r="H24" s="10">
        <v>1.25</v>
      </c>
      <c r="I24" s="10">
        <v>478241</v>
      </c>
      <c r="J24" s="76">
        <f>I24/620000</f>
        <v>0.771356451612903</v>
      </c>
      <c r="K24" s="10">
        <f>F23-I24</f>
        <v>620000</v>
      </c>
      <c r="L24" s="10"/>
    </row>
    <row r="25" s="3" customFormat="1" ht="26" customHeight="1" spans="1:12">
      <c r="A25" s="10"/>
      <c r="B25" s="27">
        <v>2</v>
      </c>
      <c r="C25" s="31"/>
      <c r="D25" s="10"/>
      <c r="E25" s="10" t="s">
        <v>585</v>
      </c>
      <c r="F25" s="10">
        <v>620000</v>
      </c>
      <c r="G25" s="32">
        <v>1</v>
      </c>
      <c r="H25" s="10">
        <v>4.22</v>
      </c>
      <c r="I25" s="10">
        <v>-900</v>
      </c>
      <c r="J25" s="76">
        <f t="shared" ref="J25:J35" si="0">I25/620000</f>
        <v>-0.00145161290322581</v>
      </c>
      <c r="K25" s="10">
        <f>K24-I25</f>
        <v>620900</v>
      </c>
      <c r="L25" s="10"/>
    </row>
    <row r="26" s="3" customFormat="1" ht="26" customHeight="1" spans="1:12">
      <c r="A26" s="10"/>
      <c r="B26" s="27">
        <v>3</v>
      </c>
      <c r="C26" s="31"/>
      <c r="D26" s="10"/>
      <c r="E26" s="10"/>
      <c r="F26" s="10"/>
      <c r="G26" s="32"/>
      <c r="H26" s="73">
        <v>5.3</v>
      </c>
      <c r="I26" s="10">
        <v>-2100</v>
      </c>
      <c r="J26" s="76">
        <f t="shared" si="0"/>
        <v>-0.00338709677419355</v>
      </c>
      <c r="K26" s="10">
        <f>K25-I26</f>
        <v>623000</v>
      </c>
      <c r="L26" s="10"/>
    </row>
    <row r="27" s="3" customFormat="1" ht="26" customHeight="1" spans="1:12">
      <c r="A27" s="10"/>
      <c r="B27" s="27">
        <v>4</v>
      </c>
      <c r="C27" s="31"/>
      <c r="D27" s="10"/>
      <c r="E27" s="10"/>
      <c r="F27" s="10"/>
      <c r="G27" s="10"/>
      <c r="H27" s="10">
        <v>6.6</v>
      </c>
      <c r="I27" s="10">
        <v>-2100</v>
      </c>
      <c r="J27" s="76">
        <f t="shared" si="0"/>
        <v>-0.00338709677419355</v>
      </c>
      <c r="K27" s="10">
        <f>K26-I27</f>
        <v>625100</v>
      </c>
      <c r="L27" s="10"/>
    </row>
    <row r="28" s="3" customFormat="1" ht="26" customHeight="1" spans="1:12">
      <c r="A28" s="10"/>
      <c r="B28" s="27">
        <v>5</v>
      </c>
      <c r="C28" s="31"/>
      <c r="D28" s="10"/>
      <c r="E28" s="10"/>
      <c r="F28" s="10"/>
      <c r="G28" s="10"/>
      <c r="H28" s="10">
        <v>12.01</v>
      </c>
      <c r="I28" s="10">
        <v>9071</v>
      </c>
      <c r="J28" s="76">
        <f t="shared" si="0"/>
        <v>0.0146306451612903</v>
      </c>
      <c r="K28" s="10">
        <f t="shared" ref="K28:K35" si="1">K27-I28</f>
        <v>616029</v>
      </c>
      <c r="L28" s="10"/>
    </row>
    <row r="29" s="3" customFormat="1" ht="26" customHeight="1" spans="1:12">
      <c r="A29" s="10"/>
      <c r="B29" s="27">
        <v>6</v>
      </c>
      <c r="C29" s="31"/>
      <c r="D29" s="10"/>
      <c r="E29" s="10"/>
      <c r="F29" s="10"/>
      <c r="G29" s="10"/>
      <c r="H29" s="10">
        <v>12.01</v>
      </c>
      <c r="I29" s="10">
        <v>46019.16</v>
      </c>
      <c r="J29" s="76">
        <f t="shared" si="0"/>
        <v>0.0742244516129032</v>
      </c>
      <c r="K29" s="10">
        <f t="shared" si="1"/>
        <v>570009.84</v>
      </c>
      <c r="L29" s="10"/>
    </row>
    <row r="30" s="3" customFormat="1" ht="26" customHeight="1" spans="1:12">
      <c r="A30" s="10"/>
      <c r="B30" s="27">
        <v>7</v>
      </c>
      <c r="C30" s="31"/>
      <c r="D30" s="10"/>
      <c r="E30" s="10"/>
      <c r="F30" s="10"/>
      <c r="G30" s="10"/>
      <c r="H30" s="10">
        <v>12.15</v>
      </c>
      <c r="I30" s="10">
        <v>93445</v>
      </c>
      <c r="J30" s="76">
        <f t="shared" si="0"/>
        <v>0.150717741935484</v>
      </c>
      <c r="K30" s="10">
        <f t="shared" si="1"/>
        <v>476564.84</v>
      </c>
      <c r="L30" s="10"/>
    </row>
    <row r="31" s="3" customFormat="1" ht="26" customHeight="1" spans="1:12">
      <c r="A31" s="10"/>
      <c r="B31" s="27">
        <v>8</v>
      </c>
      <c r="C31" s="31"/>
      <c r="D31" s="10"/>
      <c r="E31" s="10"/>
      <c r="F31" s="10"/>
      <c r="G31" s="10"/>
      <c r="H31" s="73">
        <v>12.15</v>
      </c>
      <c r="I31" s="10">
        <v>346570.06</v>
      </c>
      <c r="J31" s="76">
        <f t="shared" si="0"/>
        <v>0.558983967741935</v>
      </c>
      <c r="K31" s="10">
        <f t="shared" si="1"/>
        <v>129994.78</v>
      </c>
      <c r="L31" s="10"/>
    </row>
    <row r="32" s="3" customFormat="1" ht="26" customHeight="1" spans="1:12">
      <c r="A32" s="10"/>
      <c r="B32" s="27">
        <v>9</v>
      </c>
      <c r="C32" s="31"/>
      <c r="D32" s="10"/>
      <c r="E32" s="10"/>
      <c r="F32" s="10"/>
      <c r="G32" s="10"/>
      <c r="H32" s="73">
        <v>12.2</v>
      </c>
      <c r="I32" s="10">
        <v>350</v>
      </c>
      <c r="J32" s="76">
        <f t="shared" si="0"/>
        <v>0.000564516129032258</v>
      </c>
      <c r="K32" s="10">
        <f t="shared" si="1"/>
        <v>129644.78</v>
      </c>
      <c r="L32" s="10"/>
    </row>
    <row r="33" s="3" customFormat="1" ht="26" customHeight="1" spans="1:12">
      <c r="A33" s="10"/>
      <c r="B33" s="27"/>
      <c r="C33" s="31"/>
      <c r="D33" s="10"/>
      <c r="E33" s="10"/>
      <c r="F33" s="10"/>
      <c r="G33" s="10"/>
      <c r="H33" s="73">
        <v>12.22</v>
      </c>
      <c r="I33" s="10">
        <v>12155</v>
      </c>
      <c r="J33" s="76">
        <f t="shared" si="0"/>
        <v>0.0196048387096774</v>
      </c>
      <c r="K33" s="10">
        <f t="shared" si="1"/>
        <v>117489.78</v>
      </c>
      <c r="L33" s="10"/>
    </row>
    <row r="34" s="3" customFormat="1" ht="26" customHeight="1" spans="1:12">
      <c r="A34" s="10"/>
      <c r="B34" s="27">
        <v>10</v>
      </c>
      <c r="C34" s="31"/>
      <c r="D34" s="10"/>
      <c r="E34" s="10"/>
      <c r="F34" s="10"/>
      <c r="G34" s="10"/>
      <c r="H34" s="10">
        <v>12.28</v>
      </c>
      <c r="I34" s="10">
        <v>-15140</v>
      </c>
      <c r="J34" s="76">
        <f t="shared" si="0"/>
        <v>-0.0244193548387097</v>
      </c>
      <c r="K34" s="10">
        <f t="shared" si="1"/>
        <v>132629.78</v>
      </c>
      <c r="L34" s="10"/>
    </row>
    <row r="35" s="3" customFormat="1" ht="26" customHeight="1" spans="1:12">
      <c r="A35" s="10"/>
      <c r="B35" s="27">
        <v>11</v>
      </c>
      <c r="C35" s="31"/>
      <c r="D35" s="10"/>
      <c r="E35" s="10"/>
      <c r="F35" s="10"/>
      <c r="G35" s="10"/>
      <c r="H35" s="10">
        <v>12.28</v>
      </c>
      <c r="I35" s="10">
        <v>-1015</v>
      </c>
      <c r="J35" s="76">
        <f t="shared" si="0"/>
        <v>-0.00163709677419355</v>
      </c>
      <c r="K35" s="10">
        <f t="shared" si="1"/>
        <v>133644.78</v>
      </c>
      <c r="L35" s="10"/>
    </row>
    <row r="36" s="3" customFormat="1" ht="26" customHeight="1" spans="1:12">
      <c r="A36" s="10"/>
      <c r="B36" s="16" t="s">
        <v>59</v>
      </c>
      <c r="C36" s="16"/>
      <c r="D36" s="16"/>
      <c r="E36" s="16"/>
      <c r="F36" s="16"/>
      <c r="G36" s="16"/>
      <c r="H36" s="16"/>
      <c r="I36" s="16"/>
      <c r="J36" s="16"/>
      <c r="K36" s="48"/>
      <c r="L36" s="10"/>
    </row>
    <row r="37" s="3" customFormat="1" ht="26" customHeight="1" spans="1:12">
      <c r="A37" s="33" t="s">
        <v>60</v>
      </c>
      <c r="B37" s="34"/>
      <c r="C37" s="34"/>
      <c r="D37" s="34"/>
      <c r="E37" s="34"/>
      <c r="F37" s="34"/>
      <c r="G37" s="34"/>
      <c r="H37" s="34"/>
      <c r="I37" s="34"/>
      <c r="J37" s="34"/>
      <c r="K37" s="57"/>
      <c r="L37" s="27"/>
    </row>
    <row r="38" s="3" customFormat="1" ht="26" customHeight="1" spans="1:12">
      <c r="A38" s="27" t="s">
        <v>61</v>
      </c>
      <c r="B38" s="27"/>
      <c r="C38" s="27"/>
      <c r="D38" s="10" t="s">
        <v>62</v>
      </c>
      <c r="E38" s="10"/>
      <c r="F38" s="10">
        <v>2022.01</v>
      </c>
      <c r="G38" s="10"/>
      <c r="H38" s="10"/>
      <c r="I38" s="10" t="s">
        <v>63</v>
      </c>
      <c r="J38" s="10"/>
      <c r="K38" s="10">
        <v>2022.01</v>
      </c>
      <c r="L38" s="10"/>
    </row>
    <row r="39" s="3" customFormat="1" ht="26" customHeight="1" spans="1:12">
      <c r="A39" s="27"/>
      <c r="B39" s="27"/>
      <c r="C39" s="27"/>
      <c r="D39" s="10" t="s">
        <v>64</v>
      </c>
      <c r="E39" s="10"/>
      <c r="F39" s="10">
        <v>2022.12</v>
      </c>
      <c r="G39" s="10"/>
      <c r="H39" s="10"/>
      <c r="I39" s="10" t="s">
        <v>65</v>
      </c>
      <c r="J39" s="10"/>
      <c r="K39" s="10">
        <v>2022.12</v>
      </c>
      <c r="L39" s="10"/>
    </row>
    <row r="40" s="3" customFormat="1" ht="43" customHeight="1" spans="1:12">
      <c r="A40" s="27"/>
      <c r="B40" s="27"/>
      <c r="C40" s="27"/>
      <c r="D40" s="10" t="s">
        <v>66</v>
      </c>
      <c r="E40" s="10"/>
      <c r="F40" s="10"/>
      <c r="G40" s="10"/>
      <c r="H40" s="10"/>
      <c r="I40" s="10"/>
      <c r="J40" s="10"/>
      <c r="K40" s="10"/>
      <c r="L40" s="10"/>
    </row>
    <row r="41" s="3" customFormat="1" ht="26" customHeight="1" spans="1:12">
      <c r="A41" s="35" t="s">
        <v>67</v>
      </c>
      <c r="B41" s="35"/>
      <c r="C41" s="35"/>
      <c r="D41" s="35"/>
      <c r="E41" s="35"/>
      <c r="F41" s="35"/>
      <c r="G41" s="35"/>
      <c r="H41" s="35"/>
      <c r="I41" s="35"/>
      <c r="J41" s="35"/>
      <c r="K41" s="35"/>
      <c r="L41" s="58"/>
    </row>
    <row r="42" s="3" customFormat="1" ht="26" customHeight="1" spans="1:12">
      <c r="A42" s="10" t="s">
        <v>68</v>
      </c>
      <c r="B42" s="10" t="s">
        <v>69</v>
      </c>
      <c r="C42" s="10"/>
      <c r="D42" s="10"/>
      <c r="E42" s="10"/>
      <c r="F42" s="10"/>
      <c r="G42" s="11" t="s">
        <v>70</v>
      </c>
      <c r="H42" s="12"/>
      <c r="I42" s="13"/>
      <c r="J42" s="11" t="s">
        <v>71</v>
      </c>
      <c r="K42" s="13"/>
      <c r="L42" s="10"/>
    </row>
    <row r="43" s="3" customFormat="1" ht="55" customHeight="1" spans="1:12">
      <c r="A43" s="10"/>
      <c r="B43" s="11" t="s">
        <v>72</v>
      </c>
      <c r="C43" s="13"/>
      <c r="D43" s="11" t="s">
        <v>586</v>
      </c>
      <c r="E43" s="12"/>
      <c r="F43" s="13"/>
      <c r="G43" s="11" t="s">
        <v>586</v>
      </c>
      <c r="H43" s="12"/>
      <c r="I43" s="13"/>
      <c r="J43" s="11"/>
      <c r="K43" s="13"/>
      <c r="L43" s="10"/>
    </row>
    <row r="44" s="3" customFormat="1" ht="76" customHeight="1" spans="1:12">
      <c r="A44" s="10"/>
      <c r="B44" s="11" t="s">
        <v>74</v>
      </c>
      <c r="C44" s="13"/>
      <c r="D44" s="36" t="s">
        <v>587</v>
      </c>
      <c r="E44" s="37"/>
      <c r="F44" s="38"/>
      <c r="G44" s="36" t="s">
        <v>587</v>
      </c>
      <c r="H44" s="37"/>
      <c r="I44" s="38"/>
      <c r="J44" s="36"/>
      <c r="K44" s="38"/>
      <c r="L44" s="59"/>
    </row>
    <row r="45" s="3" customFormat="1" ht="26" customHeight="1" spans="1:12">
      <c r="A45" s="15" t="s">
        <v>76</v>
      </c>
      <c r="B45" s="16"/>
      <c r="C45" s="16"/>
      <c r="D45" s="16"/>
      <c r="E45" s="16"/>
      <c r="F45" s="16"/>
      <c r="G45" s="16"/>
      <c r="H45" s="16"/>
      <c r="I45" s="16"/>
      <c r="J45" s="16"/>
      <c r="K45" s="48"/>
      <c r="L45" s="10"/>
    </row>
    <row r="46" s="3" customFormat="1" ht="26" customHeight="1" spans="1:12">
      <c r="A46" s="10" t="s">
        <v>77</v>
      </c>
      <c r="B46" s="10" t="s">
        <v>78</v>
      </c>
      <c r="C46" s="10"/>
      <c r="D46" s="10" t="s">
        <v>79</v>
      </c>
      <c r="E46" s="10" t="s">
        <v>80</v>
      </c>
      <c r="F46" s="10"/>
      <c r="G46" s="10"/>
      <c r="H46" s="10"/>
      <c r="I46" s="10" t="s">
        <v>81</v>
      </c>
      <c r="J46" s="10" t="s">
        <v>82</v>
      </c>
      <c r="K46" s="10" t="s">
        <v>83</v>
      </c>
      <c r="L46" s="10"/>
    </row>
    <row r="47" s="3" customFormat="1" ht="26" customHeight="1" spans="1:12">
      <c r="A47" s="10"/>
      <c r="B47" s="10"/>
      <c r="C47" s="10"/>
      <c r="D47" s="10"/>
      <c r="E47" s="19" t="s">
        <v>588</v>
      </c>
      <c r="F47" s="19"/>
      <c r="G47" s="19"/>
      <c r="H47" s="19"/>
      <c r="I47" s="10" t="s">
        <v>589</v>
      </c>
      <c r="J47" s="10" t="s">
        <v>589</v>
      </c>
      <c r="K47" s="10"/>
      <c r="L47" s="10"/>
    </row>
    <row r="48" s="3" customFormat="1" ht="26" customHeight="1" spans="1:12">
      <c r="A48" s="10"/>
      <c r="B48" s="10"/>
      <c r="C48" s="10"/>
      <c r="D48" s="10" t="s">
        <v>89</v>
      </c>
      <c r="E48" s="19" t="s">
        <v>490</v>
      </c>
      <c r="F48" s="19"/>
      <c r="G48" s="19"/>
      <c r="H48" s="19"/>
      <c r="I48" s="32">
        <v>1</v>
      </c>
      <c r="J48" s="32">
        <v>1</v>
      </c>
      <c r="K48" s="32"/>
      <c r="L48" s="32"/>
    </row>
    <row r="49" s="3" customFormat="1" ht="26" customHeight="1" spans="1:12">
      <c r="A49" s="10"/>
      <c r="B49" s="10"/>
      <c r="C49" s="10"/>
      <c r="D49" s="10" t="s">
        <v>92</v>
      </c>
      <c r="E49" s="19" t="s">
        <v>181</v>
      </c>
      <c r="F49" s="19"/>
      <c r="G49" s="19"/>
      <c r="H49" s="19"/>
      <c r="I49" s="32" t="s">
        <v>93</v>
      </c>
      <c r="J49" s="32" t="s">
        <v>93</v>
      </c>
      <c r="K49" s="32"/>
      <c r="L49" s="32"/>
    </row>
    <row r="50" s="3" customFormat="1" ht="26" customHeight="1" spans="1:12">
      <c r="A50" s="10"/>
      <c r="B50" s="10"/>
      <c r="C50" s="10"/>
      <c r="D50" s="10" t="s">
        <v>94</v>
      </c>
      <c r="E50" s="19" t="s">
        <v>590</v>
      </c>
      <c r="F50" s="19"/>
      <c r="G50" s="19"/>
      <c r="H50" s="19"/>
      <c r="I50" s="89">
        <v>964596.22</v>
      </c>
      <c r="J50" s="89">
        <v>964596.22</v>
      </c>
      <c r="K50" s="60"/>
      <c r="L50" s="60"/>
    </row>
    <row r="51" s="3" customFormat="1" ht="26" customHeight="1" spans="1:12">
      <c r="A51" s="10"/>
      <c r="B51" s="10" t="s">
        <v>97</v>
      </c>
      <c r="C51" s="10"/>
      <c r="D51" s="10" t="s">
        <v>98</v>
      </c>
      <c r="E51" s="19"/>
      <c r="F51" s="19"/>
      <c r="G51" s="19"/>
      <c r="H51" s="19"/>
      <c r="I51" s="10"/>
      <c r="J51" s="10"/>
      <c r="K51" s="10"/>
      <c r="L51" s="10"/>
    </row>
    <row r="52" s="3" customFormat="1" ht="26" customHeight="1" spans="1:12">
      <c r="A52" s="10"/>
      <c r="B52" s="10"/>
      <c r="C52" s="10"/>
      <c r="D52" s="10" t="s">
        <v>99</v>
      </c>
      <c r="E52" s="40" t="s">
        <v>591</v>
      </c>
      <c r="F52" s="40"/>
      <c r="G52" s="40"/>
      <c r="H52" s="40"/>
      <c r="I52" s="10" t="s">
        <v>91</v>
      </c>
      <c r="J52" s="10" t="s">
        <v>91</v>
      </c>
      <c r="K52" s="10"/>
      <c r="L52" s="10"/>
    </row>
    <row r="53" s="3" customFormat="1" ht="26" customHeight="1" spans="1:12">
      <c r="A53" s="10"/>
      <c r="B53" s="10"/>
      <c r="C53" s="10"/>
      <c r="D53" s="10" t="s">
        <v>101</v>
      </c>
      <c r="E53" s="19"/>
      <c r="F53" s="19"/>
      <c r="G53" s="19"/>
      <c r="H53" s="19"/>
      <c r="I53" s="10"/>
      <c r="J53" s="10"/>
      <c r="K53" s="10"/>
      <c r="L53" s="10"/>
    </row>
    <row r="54" s="3" customFormat="1" ht="26" customHeight="1" spans="1:12">
      <c r="A54" s="10"/>
      <c r="B54" s="10"/>
      <c r="C54" s="10"/>
      <c r="D54" s="10" t="s">
        <v>102</v>
      </c>
      <c r="E54" s="40" t="s">
        <v>592</v>
      </c>
      <c r="F54" s="40"/>
      <c r="G54" s="40"/>
      <c r="H54" s="40"/>
      <c r="I54" s="10" t="s">
        <v>91</v>
      </c>
      <c r="J54" s="10" t="s">
        <v>91</v>
      </c>
      <c r="K54" s="10"/>
      <c r="L54" s="10"/>
    </row>
    <row r="55" s="3" customFormat="1" ht="26" customHeight="1" spans="1:12">
      <c r="A55" s="10"/>
      <c r="B55" s="10" t="s">
        <v>104</v>
      </c>
      <c r="C55" s="10"/>
      <c r="D55" s="10" t="s">
        <v>105</v>
      </c>
      <c r="E55" s="19" t="s">
        <v>593</v>
      </c>
      <c r="F55" s="19"/>
      <c r="G55" s="19"/>
      <c r="H55" s="19"/>
      <c r="I55" s="10" t="s">
        <v>594</v>
      </c>
      <c r="J55" s="10" t="s">
        <v>219</v>
      </c>
      <c r="K55" s="32"/>
      <c r="L55" s="32"/>
    </row>
    <row r="56" s="66" customFormat="1" ht="27" customHeight="1" spans="1:12">
      <c r="A56" s="41" t="s">
        <v>108</v>
      </c>
      <c r="B56" s="41"/>
      <c r="C56" s="41"/>
      <c r="D56" s="41"/>
      <c r="E56" s="42" t="s">
        <v>109</v>
      </c>
      <c r="F56" s="42"/>
      <c r="G56" s="41"/>
      <c r="H56" s="41" t="s">
        <v>110</v>
      </c>
      <c r="I56" s="41"/>
      <c r="J56" s="41"/>
      <c r="K56" s="41"/>
      <c r="L56" s="42"/>
    </row>
    <row r="57" s="3" customFormat="1" ht="54" customHeight="1" spans="1:12">
      <c r="A57" s="43" t="s">
        <v>111</v>
      </c>
      <c r="B57" s="43"/>
      <c r="C57" s="43"/>
      <c r="D57" s="43"/>
      <c r="E57" s="43"/>
      <c r="F57" s="43"/>
      <c r="G57" s="43"/>
      <c r="H57" s="43"/>
      <c r="I57" s="43"/>
      <c r="J57" s="43"/>
      <c r="K57" s="62"/>
      <c r="L57" s="63"/>
    </row>
    <row r="58" s="3" customFormat="1" spans="1:12">
      <c r="A58" s="74"/>
      <c r="B58" s="74"/>
      <c r="C58" s="74"/>
      <c r="D58" s="74"/>
      <c r="E58" s="74"/>
      <c r="F58" s="74"/>
      <c r="G58" s="74"/>
      <c r="H58" s="74"/>
      <c r="I58" s="74"/>
      <c r="J58" s="77"/>
      <c r="K58" s="77"/>
      <c r="L58" s="77"/>
    </row>
    <row r="59" s="3" customFormat="1" spans="1:12">
      <c r="A59" s="74"/>
      <c r="B59" s="74"/>
      <c r="C59" s="74"/>
      <c r="D59" s="74"/>
      <c r="E59" s="74"/>
      <c r="F59" s="74"/>
      <c r="G59" s="74"/>
      <c r="H59" s="74"/>
      <c r="I59" s="74"/>
      <c r="J59" s="77"/>
      <c r="K59" s="77"/>
      <c r="L59" s="77"/>
    </row>
    <row r="60" s="3" customFormat="1" spans="1:12">
      <c r="A60" s="74"/>
      <c r="B60" s="74"/>
      <c r="C60" s="74"/>
      <c r="D60" s="74"/>
      <c r="E60" s="74"/>
      <c r="F60" s="74"/>
      <c r="G60" s="74"/>
      <c r="H60" s="74"/>
      <c r="I60" s="74"/>
      <c r="J60" s="77"/>
      <c r="K60" s="77"/>
      <c r="L60" s="77"/>
    </row>
    <row r="61" s="3" customFormat="1" spans="1:12">
      <c r="A61" s="74"/>
      <c r="B61" s="74"/>
      <c r="C61" s="74"/>
      <c r="D61" s="74"/>
      <c r="E61" s="74"/>
      <c r="F61" s="74"/>
      <c r="G61" s="74"/>
      <c r="H61" s="74"/>
      <c r="I61" s="74"/>
      <c r="J61" s="77"/>
      <c r="K61" s="77"/>
      <c r="L61" s="77"/>
    </row>
    <row r="62" s="3" customFormat="1" spans="1:12">
      <c r="A62" s="74"/>
      <c r="B62" s="74"/>
      <c r="C62" s="74"/>
      <c r="D62" s="74"/>
      <c r="E62" s="74"/>
      <c r="F62" s="74"/>
      <c r="G62" s="74"/>
      <c r="H62" s="74"/>
      <c r="I62" s="74"/>
      <c r="J62" s="77"/>
      <c r="K62" s="77"/>
      <c r="L62" s="77"/>
    </row>
    <row r="63" s="3" customFormat="1" spans="1:12">
      <c r="A63" s="74"/>
      <c r="B63" s="74"/>
      <c r="C63" s="74"/>
      <c r="D63" s="74"/>
      <c r="E63" s="74"/>
      <c r="F63" s="74"/>
      <c r="G63" s="74"/>
      <c r="H63" s="74"/>
      <c r="I63" s="74"/>
      <c r="J63" s="77"/>
      <c r="K63" s="77"/>
      <c r="L63" s="77"/>
    </row>
    <row r="64" s="3" customFormat="1" spans="1:12">
      <c r="A64" s="74"/>
      <c r="B64" s="74"/>
      <c r="C64" s="74"/>
      <c r="D64" s="74"/>
      <c r="E64" s="74"/>
      <c r="F64" s="74"/>
      <c r="G64" s="74"/>
      <c r="H64" s="74"/>
      <c r="I64" s="74"/>
      <c r="J64" s="77"/>
      <c r="K64" s="77"/>
      <c r="L64"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6:K36"/>
    <mergeCell ref="A37:K37"/>
    <mergeCell ref="D38:E38"/>
    <mergeCell ref="F38:H38"/>
    <mergeCell ref="I38:J38"/>
    <mergeCell ref="D39:E39"/>
    <mergeCell ref="F39:H39"/>
    <mergeCell ref="I39:J39"/>
    <mergeCell ref="D40:E40"/>
    <mergeCell ref="F40:K40"/>
    <mergeCell ref="A41:K41"/>
    <mergeCell ref="B42:F42"/>
    <mergeCell ref="G42:I42"/>
    <mergeCell ref="J42:K42"/>
    <mergeCell ref="B43:C43"/>
    <mergeCell ref="D43:F43"/>
    <mergeCell ref="G43:I43"/>
    <mergeCell ref="J43:K43"/>
    <mergeCell ref="B44:C44"/>
    <mergeCell ref="D44:F44"/>
    <mergeCell ref="G44:I44"/>
    <mergeCell ref="J44:K44"/>
    <mergeCell ref="A45:K45"/>
    <mergeCell ref="B46:C46"/>
    <mergeCell ref="E46:H46"/>
    <mergeCell ref="E47:H47"/>
    <mergeCell ref="E48:H48"/>
    <mergeCell ref="E49:H49"/>
    <mergeCell ref="E50:H50"/>
    <mergeCell ref="E51:H51"/>
    <mergeCell ref="E52:H52"/>
    <mergeCell ref="E53:H53"/>
    <mergeCell ref="E54:H54"/>
    <mergeCell ref="B55:C55"/>
    <mergeCell ref="E55:H55"/>
    <mergeCell ref="A56:D56"/>
    <mergeCell ref="E56:F56"/>
    <mergeCell ref="H56:J56"/>
    <mergeCell ref="A57:J57"/>
    <mergeCell ref="A14:A36"/>
    <mergeCell ref="A42:A44"/>
    <mergeCell ref="A46:A55"/>
    <mergeCell ref="B21:B22"/>
    <mergeCell ref="C21:C22"/>
    <mergeCell ref="D21:D22"/>
    <mergeCell ref="K21:K22"/>
    <mergeCell ref="L9:L12"/>
    <mergeCell ref="B15:C16"/>
    <mergeCell ref="A38:C40"/>
    <mergeCell ref="B47:C50"/>
    <mergeCell ref="B51:C5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9"/>
  <sheetViews>
    <sheetView view="pageBreakPreview" zoomScaleNormal="100" zoomScaleSheetLayoutView="100" topLeftCell="A16" workbookViewId="0">
      <selection activeCell="H24" sqref="H24"/>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595</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596</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388</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597</v>
      </c>
      <c r="E18" s="10"/>
      <c r="F18" s="19" t="s">
        <v>39</v>
      </c>
      <c r="G18" s="19"/>
      <c r="H18" s="10" t="s">
        <v>597</v>
      </c>
      <c r="I18" s="10"/>
      <c r="J18" s="55" t="s">
        <v>41</v>
      </c>
      <c r="K18" s="10" t="s">
        <v>42</v>
      </c>
      <c r="L18" s="40"/>
    </row>
    <row r="19" s="3" customFormat="1" ht="32" customHeight="1" spans="1:12">
      <c r="A19" s="10"/>
      <c r="B19" s="24" t="s">
        <v>45</v>
      </c>
      <c r="C19" s="25"/>
      <c r="D19" s="10" t="s">
        <v>598</v>
      </c>
      <c r="E19" s="10"/>
      <c r="F19" s="19" t="s">
        <v>39</v>
      </c>
      <c r="G19" s="19"/>
      <c r="H19" s="10" t="s">
        <v>598</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270000</v>
      </c>
      <c r="E23" s="10">
        <v>1.2</v>
      </c>
      <c r="F23" s="10">
        <v>270000</v>
      </c>
      <c r="G23" s="32">
        <v>1</v>
      </c>
      <c r="H23" s="10"/>
      <c r="I23" s="10">
        <f>SUM(I24:I30)</f>
        <v>230171.96</v>
      </c>
      <c r="J23" s="76">
        <f>I23/270000</f>
        <v>0.852488740740741</v>
      </c>
      <c r="K23" s="10">
        <f>F23-I23</f>
        <v>39828.04</v>
      </c>
      <c r="L23" s="10"/>
    </row>
    <row r="24" s="3" customFormat="1" ht="26" customHeight="1" spans="1:12">
      <c r="A24" s="10"/>
      <c r="B24" s="27">
        <v>1</v>
      </c>
      <c r="C24" s="31"/>
      <c r="D24" s="10"/>
      <c r="E24" s="10"/>
      <c r="F24" s="10"/>
      <c r="G24" s="10"/>
      <c r="H24" s="10">
        <v>1.24</v>
      </c>
      <c r="I24" s="10">
        <v>46890.42</v>
      </c>
      <c r="J24" s="76">
        <f t="shared" ref="J24:J30" si="0">I24/270000</f>
        <v>0.173668222222222</v>
      </c>
      <c r="K24" s="10">
        <f>F23-I24</f>
        <v>223109.58</v>
      </c>
      <c r="L24" s="10"/>
    </row>
    <row r="25" s="3" customFormat="1" ht="26" customHeight="1" spans="1:12">
      <c r="A25" s="10"/>
      <c r="B25" s="27">
        <v>2</v>
      </c>
      <c r="C25" s="31"/>
      <c r="D25" s="10"/>
      <c r="E25" s="10"/>
      <c r="F25" s="10"/>
      <c r="G25" s="10"/>
      <c r="H25" s="10">
        <v>5.27</v>
      </c>
      <c r="I25" s="10">
        <v>48840.42</v>
      </c>
      <c r="J25" s="76">
        <f t="shared" si="0"/>
        <v>0.180890444444444</v>
      </c>
      <c r="K25" s="10">
        <f t="shared" ref="K25:K30" si="1">K24-I25</f>
        <v>174269.16</v>
      </c>
      <c r="L25" s="10"/>
    </row>
    <row r="26" s="3" customFormat="1" ht="26" customHeight="1" spans="1:12">
      <c r="A26" s="10"/>
      <c r="B26" s="27">
        <v>3</v>
      </c>
      <c r="C26" s="31"/>
      <c r="D26" s="10"/>
      <c r="E26" s="10"/>
      <c r="F26" s="10"/>
      <c r="G26" s="10"/>
      <c r="H26" s="10">
        <v>9.14</v>
      </c>
      <c r="I26" s="10">
        <v>70620.56</v>
      </c>
      <c r="J26" s="76">
        <f t="shared" si="0"/>
        <v>0.26155762962963</v>
      </c>
      <c r="K26" s="10">
        <f t="shared" si="1"/>
        <v>103648.6</v>
      </c>
      <c r="L26" s="10"/>
    </row>
    <row r="27" s="3" customFormat="1" ht="26" customHeight="1" spans="1:12">
      <c r="A27" s="10"/>
      <c r="B27" s="27">
        <v>4</v>
      </c>
      <c r="C27" s="31"/>
      <c r="D27" s="10"/>
      <c r="E27" s="10"/>
      <c r="F27" s="10"/>
      <c r="G27" s="10"/>
      <c r="H27" s="10">
        <v>10.13</v>
      </c>
      <c r="I27" s="10">
        <v>17080.14</v>
      </c>
      <c r="J27" s="76">
        <f t="shared" si="0"/>
        <v>0.0632597777777778</v>
      </c>
      <c r="K27" s="10">
        <f t="shared" si="1"/>
        <v>86568.46</v>
      </c>
      <c r="L27" s="10"/>
    </row>
    <row r="28" s="3" customFormat="1" ht="26" customHeight="1" spans="1:12">
      <c r="A28" s="10"/>
      <c r="B28" s="27">
        <v>5</v>
      </c>
      <c r="C28" s="31"/>
      <c r="D28" s="10"/>
      <c r="E28" s="10"/>
      <c r="F28" s="10"/>
      <c r="G28" s="10"/>
      <c r="H28" s="10">
        <v>10.25</v>
      </c>
      <c r="I28" s="10">
        <v>15580.14</v>
      </c>
      <c r="J28" s="76">
        <f t="shared" si="0"/>
        <v>0.0577042222222222</v>
      </c>
      <c r="K28" s="10">
        <f t="shared" si="1"/>
        <v>70988.32</v>
      </c>
      <c r="L28" s="10"/>
    </row>
    <row r="29" s="3" customFormat="1" ht="26" customHeight="1" spans="1:12">
      <c r="A29" s="10"/>
      <c r="B29" s="27">
        <v>6</v>
      </c>
      <c r="C29" s="31"/>
      <c r="D29" s="10"/>
      <c r="E29" s="10"/>
      <c r="F29" s="10"/>
      <c r="G29" s="10"/>
      <c r="H29" s="10">
        <v>12.01</v>
      </c>
      <c r="I29" s="10">
        <v>15580.14</v>
      </c>
      <c r="J29" s="76">
        <f t="shared" si="0"/>
        <v>0.0577042222222222</v>
      </c>
      <c r="K29" s="10">
        <f t="shared" si="1"/>
        <v>55408.18</v>
      </c>
      <c r="L29" s="10"/>
    </row>
    <row r="30" s="3" customFormat="1" ht="26" customHeight="1" spans="1:12">
      <c r="A30" s="10"/>
      <c r="B30" s="27"/>
      <c r="C30" s="31"/>
      <c r="D30" s="10"/>
      <c r="E30" s="10"/>
      <c r="F30" s="10"/>
      <c r="G30" s="10"/>
      <c r="H30" s="10">
        <v>12.15</v>
      </c>
      <c r="I30" s="10">
        <v>15580.14</v>
      </c>
      <c r="J30" s="76">
        <f t="shared" si="0"/>
        <v>0.0577042222222222</v>
      </c>
      <c r="K30" s="10">
        <f t="shared" si="1"/>
        <v>39828.04</v>
      </c>
      <c r="L30" s="10"/>
    </row>
    <row r="31" s="3" customFormat="1" ht="26" customHeight="1" spans="1:12">
      <c r="A31" s="10"/>
      <c r="B31" s="16" t="s">
        <v>59</v>
      </c>
      <c r="C31" s="16"/>
      <c r="D31" s="16"/>
      <c r="E31" s="16"/>
      <c r="F31" s="16"/>
      <c r="G31" s="16"/>
      <c r="H31" s="16"/>
      <c r="I31" s="16"/>
      <c r="J31" s="16"/>
      <c r="K31" s="48"/>
      <c r="L31" s="10"/>
    </row>
    <row r="32" s="3" customFormat="1" ht="26" customHeight="1" spans="1:12">
      <c r="A32" s="33" t="s">
        <v>60</v>
      </c>
      <c r="B32" s="34"/>
      <c r="C32" s="34"/>
      <c r="D32" s="34"/>
      <c r="E32" s="34"/>
      <c r="F32" s="34"/>
      <c r="G32" s="34"/>
      <c r="H32" s="34"/>
      <c r="I32" s="34"/>
      <c r="J32" s="34"/>
      <c r="K32" s="57"/>
      <c r="L32" s="27"/>
    </row>
    <row r="33" s="3" customFormat="1" ht="26" customHeight="1" spans="1:12">
      <c r="A33" s="27" t="s">
        <v>61</v>
      </c>
      <c r="B33" s="27"/>
      <c r="C33" s="27"/>
      <c r="D33" s="10" t="s">
        <v>62</v>
      </c>
      <c r="E33" s="10"/>
      <c r="F33" s="10">
        <v>2022.01</v>
      </c>
      <c r="G33" s="10"/>
      <c r="H33" s="10"/>
      <c r="I33" s="10" t="s">
        <v>63</v>
      </c>
      <c r="J33" s="10"/>
      <c r="K33" s="10">
        <v>2022.01</v>
      </c>
      <c r="L33" s="10"/>
    </row>
    <row r="34" s="3" customFormat="1" ht="26" customHeight="1" spans="1:12">
      <c r="A34" s="27"/>
      <c r="B34" s="27"/>
      <c r="C34" s="27"/>
      <c r="D34" s="10" t="s">
        <v>64</v>
      </c>
      <c r="E34" s="10"/>
      <c r="F34" s="10">
        <v>2022.12</v>
      </c>
      <c r="G34" s="10"/>
      <c r="H34" s="10"/>
      <c r="I34" s="10" t="s">
        <v>65</v>
      </c>
      <c r="J34" s="10"/>
      <c r="K34" s="10">
        <v>2022.12</v>
      </c>
      <c r="L34" s="10"/>
    </row>
    <row r="35" s="3" customFormat="1" ht="43" customHeight="1" spans="1:12">
      <c r="A35" s="27"/>
      <c r="B35" s="27"/>
      <c r="C35" s="27"/>
      <c r="D35" s="10" t="s">
        <v>66</v>
      </c>
      <c r="E35" s="10"/>
      <c r="F35" s="10"/>
      <c r="G35" s="10"/>
      <c r="H35" s="10"/>
      <c r="I35" s="10"/>
      <c r="J35" s="10"/>
      <c r="K35" s="10"/>
      <c r="L35" s="10"/>
    </row>
    <row r="36" s="3" customFormat="1" ht="26" customHeight="1" spans="1:12">
      <c r="A36" s="35" t="s">
        <v>67</v>
      </c>
      <c r="B36" s="35"/>
      <c r="C36" s="35"/>
      <c r="D36" s="35"/>
      <c r="E36" s="35"/>
      <c r="F36" s="35"/>
      <c r="G36" s="35"/>
      <c r="H36" s="35"/>
      <c r="I36" s="35"/>
      <c r="J36" s="35"/>
      <c r="K36" s="35"/>
      <c r="L36" s="58"/>
    </row>
    <row r="37" s="3" customFormat="1" ht="26" customHeight="1" spans="1:12">
      <c r="A37" s="10" t="s">
        <v>68</v>
      </c>
      <c r="B37" s="10" t="s">
        <v>69</v>
      </c>
      <c r="C37" s="10"/>
      <c r="D37" s="10"/>
      <c r="E37" s="10"/>
      <c r="F37" s="10"/>
      <c r="G37" s="11" t="s">
        <v>70</v>
      </c>
      <c r="H37" s="12"/>
      <c r="I37" s="13"/>
      <c r="J37" s="11" t="s">
        <v>71</v>
      </c>
      <c r="K37" s="13"/>
      <c r="L37" s="10"/>
    </row>
    <row r="38" s="3" customFormat="1" ht="55" customHeight="1" spans="1:12">
      <c r="A38" s="10"/>
      <c r="B38" s="11" t="s">
        <v>72</v>
      </c>
      <c r="C38" s="13"/>
      <c r="D38" s="11" t="s">
        <v>599</v>
      </c>
      <c r="E38" s="12"/>
      <c r="F38" s="13"/>
      <c r="G38" s="11" t="s">
        <v>599</v>
      </c>
      <c r="H38" s="12"/>
      <c r="I38" s="13"/>
      <c r="J38" s="11"/>
      <c r="K38" s="13"/>
      <c r="L38" s="10"/>
    </row>
    <row r="39" s="3" customFormat="1" ht="76" customHeight="1" spans="1:12">
      <c r="A39" s="10"/>
      <c r="B39" s="11" t="s">
        <v>74</v>
      </c>
      <c r="C39" s="13"/>
      <c r="D39" s="36" t="s">
        <v>600</v>
      </c>
      <c r="E39" s="37"/>
      <c r="F39" s="38"/>
      <c r="G39" s="36" t="s">
        <v>600</v>
      </c>
      <c r="H39" s="37"/>
      <c r="I39" s="38"/>
      <c r="J39" s="36"/>
      <c r="K39" s="38"/>
      <c r="L39" s="59"/>
    </row>
    <row r="40" s="3" customFormat="1" ht="26" customHeight="1" spans="1:12">
      <c r="A40" s="15" t="s">
        <v>76</v>
      </c>
      <c r="B40" s="16"/>
      <c r="C40" s="16"/>
      <c r="D40" s="16"/>
      <c r="E40" s="16"/>
      <c r="F40" s="16"/>
      <c r="G40" s="16"/>
      <c r="H40" s="16"/>
      <c r="I40" s="16"/>
      <c r="J40" s="16"/>
      <c r="K40" s="48"/>
      <c r="L40" s="10"/>
    </row>
    <row r="41" s="3" customFormat="1" ht="26" customHeight="1" spans="1:12">
      <c r="A41" s="10" t="s">
        <v>77</v>
      </c>
      <c r="B41" s="10" t="s">
        <v>78</v>
      </c>
      <c r="C41" s="10"/>
      <c r="D41" s="10" t="s">
        <v>79</v>
      </c>
      <c r="E41" s="10" t="s">
        <v>80</v>
      </c>
      <c r="F41" s="10"/>
      <c r="G41" s="10"/>
      <c r="H41" s="10"/>
      <c r="I41" s="10" t="s">
        <v>81</v>
      </c>
      <c r="J41" s="10" t="s">
        <v>82</v>
      </c>
      <c r="K41" s="10" t="s">
        <v>83</v>
      </c>
      <c r="L41" s="10"/>
    </row>
    <row r="42" s="3" customFormat="1" ht="26" customHeight="1" spans="1:12">
      <c r="A42" s="10"/>
      <c r="B42" s="10" t="s">
        <v>84</v>
      </c>
      <c r="C42" s="10"/>
      <c r="D42" s="10" t="s">
        <v>85</v>
      </c>
      <c r="E42" s="19" t="s">
        <v>601</v>
      </c>
      <c r="F42" s="19"/>
      <c r="G42" s="19"/>
      <c r="H42" s="19"/>
      <c r="I42" s="10">
        <v>27</v>
      </c>
      <c r="J42" s="10">
        <v>27</v>
      </c>
      <c r="K42" s="10"/>
      <c r="L42" s="10"/>
    </row>
    <row r="43" s="3" customFormat="1" ht="26" customHeight="1" spans="1:12">
      <c r="A43" s="10"/>
      <c r="B43" s="10"/>
      <c r="C43" s="10"/>
      <c r="D43" s="10" t="s">
        <v>89</v>
      </c>
      <c r="E43" s="19" t="s">
        <v>490</v>
      </c>
      <c r="F43" s="19"/>
      <c r="G43" s="19"/>
      <c r="H43" s="19"/>
      <c r="I43" s="32">
        <v>1</v>
      </c>
      <c r="J43" s="32">
        <v>1</v>
      </c>
      <c r="K43" s="32"/>
      <c r="L43" s="32"/>
    </row>
    <row r="44" s="3" customFormat="1" ht="26" customHeight="1" spans="1:12">
      <c r="A44" s="10"/>
      <c r="B44" s="10"/>
      <c r="C44" s="10"/>
      <c r="D44" s="10" t="s">
        <v>92</v>
      </c>
      <c r="E44" s="19" t="s">
        <v>181</v>
      </c>
      <c r="F44" s="19"/>
      <c r="G44" s="19"/>
      <c r="H44" s="19"/>
      <c r="I44" s="32" t="s">
        <v>93</v>
      </c>
      <c r="J44" s="32" t="s">
        <v>93</v>
      </c>
      <c r="K44" s="32"/>
      <c r="L44" s="32"/>
    </row>
    <row r="45" s="3" customFormat="1" ht="26" customHeight="1" spans="1:12">
      <c r="A45" s="10"/>
      <c r="B45" s="10"/>
      <c r="C45" s="10"/>
      <c r="D45" s="10" t="s">
        <v>94</v>
      </c>
      <c r="E45" s="19" t="s">
        <v>95</v>
      </c>
      <c r="F45" s="19"/>
      <c r="G45" s="19"/>
      <c r="H45" s="19"/>
      <c r="I45" s="32" t="s">
        <v>388</v>
      </c>
      <c r="J45" s="32" t="s">
        <v>602</v>
      </c>
      <c r="K45" s="60"/>
      <c r="L45" s="60"/>
    </row>
    <row r="46" s="3" customFormat="1" ht="26" customHeight="1" spans="1:12">
      <c r="A46" s="10"/>
      <c r="B46" s="10" t="s">
        <v>97</v>
      </c>
      <c r="C46" s="10"/>
      <c r="D46" s="10" t="s">
        <v>98</v>
      </c>
      <c r="E46" s="19"/>
      <c r="F46" s="19"/>
      <c r="G46" s="19"/>
      <c r="H46" s="19"/>
      <c r="I46" s="10"/>
      <c r="J46" s="10"/>
      <c r="K46" s="10"/>
      <c r="L46" s="10"/>
    </row>
    <row r="47" s="3" customFormat="1" ht="26" customHeight="1" spans="1:12">
      <c r="A47" s="10"/>
      <c r="B47" s="10"/>
      <c r="C47" s="10"/>
      <c r="D47" s="10" t="s">
        <v>99</v>
      </c>
      <c r="E47" s="40" t="s">
        <v>603</v>
      </c>
      <c r="F47" s="40"/>
      <c r="G47" s="40"/>
      <c r="H47" s="40"/>
      <c r="I47" s="10" t="s">
        <v>91</v>
      </c>
      <c r="J47" s="10" t="s">
        <v>91</v>
      </c>
      <c r="K47" s="10"/>
      <c r="L47" s="10"/>
    </row>
    <row r="48" s="3" customFormat="1" ht="26" customHeight="1" spans="1:12">
      <c r="A48" s="10"/>
      <c r="B48" s="10"/>
      <c r="C48" s="10"/>
      <c r="D48" s="10" t="s">
        <v>101</v>
      </c>
      <c r="E48" s="19"/>
      <c r="F48" s="19"/>
      <c r="G48" s="19"/>
      <c r="H48" s="19"/>
      <c r="I48" s="10"/>
      <c r="J48" s="10"/>
      <c r="K48" s="10"/>
      <c r="L48" s="10"/>
    </row>
    <row r="49" s="3" customFormat="1" ht="26" customHeight="1" spans="1:12">
      <c r="A49" s="10"/>
      <c r="B49" s="10"/>
      <c r="C49" s="10"/>
      <c r="D49" s="10" t="s">
        <v>102</v>
      </c>
      <c r="E49" s="40" t="s">
        <v>604</v>
      </c>
      <c r="F49" s="40"/>
      <c r="G49" s="40"/>
      <c r="H49" s="40"/>
      <c r="I49" s="10" t="s">
        <v>91</v>
      </c>
      <c r="J49" s="10" t="s">
        <v>91</v>
      </c>
      <c r="K49" s="10"/>
      <c r="L49" s="10"/>
    </row>
    <row r="50" s="3" customFormat="1" ht="26" customHeight="1" spans="1:12">
      <c r="A50" s="10"/>
      <c r="B50" s="10" t="s">
        <v>104</v>
      </c>
      <c r="C50" s="10"/>
      <c r="D50" s="10" t="s">
        <v>105</v>
      </c>
      <c r="E50" s="19" t="s">
        <v>605</v>
      </c>
      <c r="F50" s="19"/>
      <c r="G50" s="19"/>
      <c r="H50" s="19"/>
      <c r="I50" s="10" t="s">
        <v>594</v>
      </c>
      <c r="J50" s="10" t="s">
        <v>219</v>
      </c>
      <c r="K50" s="32"/>
      <c r="L50" s="32"/>
    </row>
    <row r="51" s="66" customFormat="1" ht="27" customHeight="1" spans="1:12">
      <c r="A51" s="41" t="s">
        <v>108</v>
      </c>
      <c r="B51" s="41"/>
      <c r="C51" s="41"/>
      <c r="D51" s="41"/>
      <c r="E51" s="42" t="s">
        <v>109</v>
      </c>
      <c r="F51" s="42"/>
      <c r="G51" s="41"/>
      <c r="H51" s="41" t="s">
        <v>110</v>
      </c>
      <c r="I51" s="41"/>
      <c r="J51" s="41"/>
      <c r="K51" s="41"/>
      <c r="L51" s="42"/>
    </row>
    <row r="52" s="3" customFormat="1" ht="54" customHeight="1" spans="1:12">
      <c r="A52" s="43" t="s">
        <v>111</v>
      </c>
      <c r="B52" s="43"/>
      <c r="C52" s="43"/>
      <c r="D52" s="43"/>
      <c r="E52" s="43"/>
      <c r="F52" s="43"/>
      <c r="G52" s="43"/>
      <c r="H52" s="43"/>
      <c r="I52" s="43"/>
      <c r="J52" s="43"/>
      <c r="K52" s="62"/>
      <c r="L52" s="63"/>
    </row>
    <row r="53" s="3" customFormat="1" spans="1:12">
      <c r="A53" s="74"/>
      <c r="B53" s="74"/>
      <c r="C53" s="74"/>
      <c r="D53" s="74"/>
      <c r="E53" s="74"/>
      <c r="F53" s="74"/>
      <c r="G53" s="74"/>
      <c r="H53" s="74"/>
      <c r="I53" s="74"/>
      <c r="J53" s="77"/>
      <c r="K53" s="77"/>
      <c r="L53" s="77"/>
    </row>
    <row r="54" s="3" customFormat="1" spans="1:12">
      <c r="A54" s="74"/>
      <c r="B54" s="74"/>
      <c r="C54" s="74"/>
      <c r="D54" s="74"/>
      <c r="E54" s="74"/>
      <c r="F54" s="74"/>
      <c r="G54" s="74"/>
      <c r="H54" s="74"/>
      <c r="I54" s="74"/>
      <c r="J54" s="77"/>
      <c r="K54" s="77"/>
      <c r="L54" s="77"/>
    </row>
    <row r="55" s="3" customFormat="1" spans="1:12">
      <c r="A55" s="74"/>
      <c r="B55" s="74"/>
      <c r="C55" s="74"/>
      <c r="D55" s="74"/>
      <c r="E55" s="74"/>
      <c r="F55" s="74"/>
      <c r="G55" s="74"/>
      <c r="H55" s="74"/>
      <c r="I55" s="74"/>
      <c r="J55" s="77"/>
      <c r="K55" s="77"/>
      <c r="L55" s="77"/>
    </row>
    <row r="56" s="3" customFormat="1" spans="1:12">
      <c r="A56" s="74"/>
      <c r="B56" s="74"/>
      <c r="C56" s="74"/>
      <c r="D56" s="74"/>
      <c r="E56" s="74"/>
      <c r="F56" s="74"/>
      <c r="G56" s="74"/>
      <c r="H56" s="74"/>
      <c r="I56" s="74"/>
      <c r="J56" s="77"/>
      <c r="K56" s="77"/>
      <c r="L56" s="77"/>
    </row>
    <row r="57" s="3" customFormat="1" spans="1:12">
      <c r="A57" s="74"/>
      <c r="B57" s="74"/>
      <c r="C57" s="74"/>
      <c r="D57" s="74"/>
      <c r="E57" s="74"/>
      <c r="F57" s="74"/>
      <c r="G57" s="74"/>
      <c r="H57" s="74"/>
      <c r="I57" s="74"/>
      <c r="J57" s="77"/>
      <c r="K57" s="77"/>
      <c r="L57" s="77"/>
    </row>
    <row r="58" s="3" customFormat="1" spans="1:12">
      <c r="A58" s="74"/>
      <c r="B58" s="74"/>
      <c r="C58" s="74"/>
      <c r="D58" s="74"/>
      <c r="E58" s="74"/>
      <c r="F58" s="74"/>
      <c r="G58" s="74"/>
      <c r="H58" s="74"/>
      <c r="I58" s="74"/>
      <c r="J58" s="77"/>
      <c r="K58" s="77"/>
      <c r="L58" s="77"/>
    </row>
    <row r="59" s="3" customFormat="1" spans="1:12">
      <c r="A59" s="74"/>
      <c r="B59" s="74"/>
      <c r="C59" s="74"/>
      <c r="D59" s="74"/>
      <c r="E59" s="74"/>
      <c r="F59" s="74"/>
      <c r="G59" s="74"/>
      <c r="H59" s="74"/>
      <c r="I59" s="74"/>
      <c r="J59" s="77"/>
      <c r="K59" s="77"/>
      <c r="L59"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B50:C50"/>
    <mergeCell ref="E50:H50"/>
    <mergeCell ref="A51:D51"/>
    <mergeCell ref="E51:F51"/>
    <mergeCell ref="H51:J51"/>
    <mergeCell ref="A52:J52"/>
    <mergeCell ref="A14:A31"/>
    <mergeCell ref="A37:A39"/>
    <mergeCell ref="A41:A50"/>
    <mergeCell ref="B21:B22"/>
    <mergeCell ref="C21:C22"/>
    <mergeCell ref="D21:D22"/>
    <mergeCell ref="K21:K22"/>
    <mergeCell ref="L9:L12"/>
    <mergeCell ref="B15:C16"/>
    <mergeCell ref="A33:C35"/>
    <mergeCell ref="B42:C45"/>
    <mergeCell ref="B46:C49"/>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6"/>
  <sheetViews>
    <sheetView topLeftCell="C16" workbookViewId="0">
      <selection activeCell="D6" sqref="D6:F6"/>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3.8833333333333" style="1" customWidth="1"/>
    <col min="9" max="9" width="12.25" style="1" customWidth="1"/>
    <col min="10" max="10" width="13.6333333333333" style="5" customWidth="1"/>
    <col min="11" max="11" width="18.25" style="5" customWidth="1"/>
    <col min="12" max="12" width="8" style="5" customWidth="1"/>
    <col min="13" max="16384" width="9" style="1"/>
  </cols>
  <sheetData>
    <row r="1" s="1" customFormat="1" ht="18" customHeight="1" spans="1:12">
      <c r="A1" s="6" t="s">
        <v>0</v>
      </c>
      <c r="B1" s="7"/>
      <c r="C1" s="7"/>
      <c r="D1" s="7"/>
      <c r="J1" s="5"/>
      <c r="K1" s="5"/>
      <c r="L1" s="5"/>
    </row>
    <row r="2" s="3" customFormat="1" ht="32" customHeight="1" spans="1:12">
      <c r="A2" s="70" t="s">
        <v>1</v>
      </c>
      <c r="B2" s="70"/>
      <c r="C2" s="70"/>
      <c r="D2" s="70"/>
      <c r="E2" s="70"/>
      <c r="F2" s="70"/>
      <c r="G2" s="70"/>
      <c r="H2" s="70"/>
      <c r="I2" s="70"/>
      <c r="J2" s="70"/>
      <c r="K2" s="70"/>
      <c r="L2" s="70"/>
    </row>
    <row r="3" s="2" customFormat="1" ht="13" customHeight="1" spans="1:12">
      <c r="A3" s="9"/>
      <c r="B3" s="9"/>
      <c r="C3" s="9"/>
      <c r="D3" s="9"/>
      <c r="E3" s="9"/>
      <c r="F3" s="9"/>
      <c r="G3" s="9"/>
      <c r="H3" s="9"/>
      <c r="I3" s="9"/>
      <c r="J3" s="9"/>
      <c r="K3" s="9"/>
      <c r="L3" s="9"/>
    </row>
    <row r="4" s="1" customFormat="1" ht="32" customHeight="1" spans="1:12">
      <c r="A4" s="10" t="s">
        <v>2</v>
      </c>
      <c r="B4" s="10"/>
      <c r="C4" s="10"/>
      <c r="D4" s="11" t="s">
        <v>606</v>
      </c>
      <c r="E4" s="12"/>
      <c r="F4" s="13"/>
      <c r="G4" s="10" t="s">
        <v>4</v>
      </c>
      <c r="H4" s="14" t="s">
        <v>5</v>
      </c>
      <c r="I4" s="45"/>
      <c r="J4" s="46" t="s">
        <v>6</v>
      </c>
      <c r="K4" s="46" t="s">
        <v>7</v>
      </c>
      <c r="L4" s="10" t="s">
        <v>8</v>
      </c>
    </row>
    <row r="5" s="1" customFormat="1" ht="32" customHeight="1" spans="1:12">
      <c r="A5" s="10" t="s">
        <v>9</v>
      </c>
      <c r="B5" s="10"/>
      <c r="C5" s="10"/>
      <c r="D5" s="11" t="s">
        <v>10</v>
      </c>
      <c r="E5" s="12"/>
      <c r="F5" s="13"/>
      <c r="G5" s="10" t="s">
        <v>11</v>
      </c>
      <c r="H5" s="10" t="s">
        <v>115</v>
      </c>
      <c r="I5" s="10"/>
      <c r="J5" s="19" t="s">
        <v>13</v>
      </c>
      <c r="K5" s="47" t="s">
        <v>415</v>
      </c>
      <c r="L5" s="46"/>
    </row>
    <row r="6" s="1"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607</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1" customFormat="1" ht="106" customHeight="1" spans="1:12">
      <c r="A11" s="17" t="s">
        <v>26</v>
      </c>
      <c r="B11" s="17"/>
      <c r="C11" s="17"/>
      <c r="D11" s="19" t="s">
        <v>27</v>
      </c>
      <c r="E11" s="19"/>
      <c r="F11" s="19"/>
      <c r="G11" s="19"/>
      <c r="H11" s="19"/>
      <c r="I11" s="19"/>
      <c r="J11" s="19"/>
      <c r="K11" s="19"/>
      <c r="L11" s="51"/>
    </row>
    <row r="12" s="1" customFormat="1" ht="26" customHeight="1" spans="1:12">
      <c r="A12" s="17" t="s">
        <v>28</v>
      </c>
      <c r="B12" s="17"/>
      <c r="C12" s="17"/>
      <c r="D12" s="10" t="s">
        <v>608</v>
      </c>
      <c r="E12" s="10"/>
      <c r="F12" s="10"/>
      <c r="G12" s="10"/>
      <c r="H12" s="10"/>
      <c r="I12" s="10"/>
      <c r="J12" s="10"/>
      <c r="K12" s="10"/>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30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609</v>
      </c>
      <c r="G15" s="21"/>
      <c r="H15" s="21"/>
      <c r="I15" s="21"/>
      <c r="J15" s="21"/>
      <c r="K15" s="54"/>
      <c r="L15" s="10"/>
    </row>
    <row r="16" s="1" customFormat="1" ht="32"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419</v>
      </c>
      <c r="E17" s="10"/>
      <c r="F17" s="19" t="s">
        <v>39</v>
      </c>
      <c r="G17" s="19"/>
      <c r="H17" s="10" t="s">
        <v>419</v>
      </c>
      <c r="I17" s="10"/>
      <c r="J17" s="55" t="s">
        <v>41</v>
      </c>
      <c r="K17" s="10" t="s">
        <v>420</v>
      </c>
      <c r="L17" s="40"/>
    </row>
    <row r="18" s="1" customFormat="1" ht="32" customHeight="1" spans="1:12">
      <c r="A18" s="10"/>
      <c r="B18" s="22" t="s">
        <v>43</v>
      </c>
      <c r="C18" s="23"/>
      <c r="D18" s="10" t="s">
        <v>610</v>
      </c>
      <c r="E18" s="10"/>
      <c r="F18" s="19" t="s">
        <v>39</v>
      </c>
      <c r="G18" s="19"/>
      <c r="H18" s="10" t="s">
        <v>610</v>
      </c>
      <c r="I18" s="10"/>
      <c r="J18" s="55" t="s">
        <v>41</v>
      </c>
      <c r="K18" s="10" t="s">
        <v>420</v>
      </c>
      <c r="L18" s="40"/>
    </row>
    <row r="19" s="1" customFormat="1" ht="32" customHeight="1" spans="1:12">
      <c r="A19" s="10"/>
      <c r="B19" s="24" t="s">
        <v>45</v>
      </c>
      <c r="C19" s="25"/>
      <c r="D19" s="10" t="s">
        <v>610</v>
      </c>
      <c r="E19" s="10"/>
      <c r="F19" s="19" t="s">
        <v>39</v>
      </c>
      <c r="G19" s="19"/>
      <c r="H19" s="10" t="s">
        <v>610</v>
      </c>
      <c r="I19" s="10"/>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t="s">
        <v>57</v>
      </c>
      <c r="K22" s="56"/>
      <c r="L22" s="10"/>
    </row>
    <row r="23" s="1" customFormat="1" ht="26" customHeight="1" spans="1:12">
      <c r="A23" s="10"/>
      <c r="B23" s="31" t="s">
        <v>58</v>
      </c>
      <c r="C23" s="27">
        <v>0</v>
      </c>
      <c r="D23" s="10">
        <v>20000</v>
      </c>
      <c r="E23" s="10">
        <v>1.2</v>
      </c>
      <c r="F23" s="10">
        <v>20000</v>
      </c>
      <c r="G23" s="32">
        <v>1</v>
      </c>
      <c r="H23" s="10"/>
      <c r="I23" s="10">
        <v>20000</v>
      </c>
      <c r="J23" s="32">
        <f>I23/F23</f>
        <v>1</v>
      </c>
      <c r="K23" s="10">
        <f>F23-I23</f>
        <v>0</v>
      </c>
      <c r="L23" s="10"/>
    </row>
    <row r="24" s="1" customFormat="1" ht="26" customHeight="1" spans="1:12">
      <c r="A24" s="10"/>
      <c r="B24" s="31"/>
      <c r="C24" s="27"/>
      <c r="D24" s="10"/>
      <c r="E24" s="10"/>
      <c r="F24" s="10"/>
      <c r="G24" s="32"/>
      <c r="H24" s="10">
        <v>11.29</v>
      </c>
      <c r="I24" s="10">
        <v>20000</v>
      </c>
      <c r="J24" s="32">
        <f>I24/20000</f>
        <v>1</v>
      </c>
      <c r="K24" s="10">
        <v>0</v>
      </c>
      <c r="L24" s="10"/>
    </row>
    <row r="25" s="1" customFormat="1" ht="26" customHeight="1" spans="1:12">
      <c r="A25" s="10"/>
      <c r="B25" s="31"/>
      <c r="C25" s="27"/>
      <c r="D25" s="10"/>
      <c r="E25" s="10"/>
      <c r="F25" s="10"/>
      <c r="G25" s="32"/>
      <c r="H25" s="10">
        <v>12.01</v>
      </c>
      <c r="I25" s="10">
        <v>-20000</v>
      </c>
      <c r="J25" s="32">
        <f>I25/20000</f>
        <v>-1</v>
      </c>
      <c r="K25" s="10">
        <v>20000</v>
      </c>
      <c r="L25" s="10"/>
    </row>
    <row r="26" s="1" customFormat="1" ht="26" customHeight="1" spans="1:12">
      <c r="A26" s="10"/>
      <c r="B26" s="31">
        <v>1</v>
      </c>
      <c r="C26" s="27"/>
      <c r="D26" s="10"/>
      <c r="E26" s="10"/>
      <c r="F26" s="10"/>
      <c r="G26" s="32"/>
      <c r="H26" s="10">
        <v>12.07</v>
      </c>
      <c r="I26" s="10">
        <v>20000</v>
      </c>
      <c r="J26" s="32">
        <f>I26/20000</f>
        <v>1</v>
      </c>
      <c r="K26" s="10">
        <v>0</v>
      </c>
      <c r="L26" s="10"/>
    </row>
    <row r="27" s="1" customFormat="1" ht="26" customHeight="1" spans="1:12">
      <c r="A27" s="10"/>
      <c r="B27" s="16" t="s">
        <v>425</v>
      </c>
      <c r="C27" s="16"/>
      <c r="D27" s="16"/>
      <c r="E27" s="16"/>
      <c r="F27" s="16"/>
      <c r="G27" s="16"/>
      <c r="H27" s="16"/>
      <c r="I27" s="16"/>
      <c r="J27" s="16"/>
      <c r="K27" s="48"/>
      <c r="L27" s="10"/>
    </row>
    <row r="28" s="1" customFormat="1" ht="26" customHeight="1" spans="1:12">
      <c r="A28" s="33" t="s">
        <v>60</v>
      </c>
      <c r="B28" s="34"/>
      <c r="C28" s="34"/>
      <c r="D28" s="34"/>
      <c r="E28" s="34"/>
      <c r="F28" s="34"/>
      <c r="G28" s="34"/>
      <c r="H28" s="34"/>
      <c r="I28" s="34"/>
      <c r="J28" s="34"/>
      <c r="K28" s="57"/>
      <c r="L28" s="27"/>
    </row>
    <row r="29" s="1" customFormat="1" ht="26" customHeight="1" spans="1:12">
      <c r="A29" s="27" t="s">
        <v>61</v>
      </c>
      <c r="B29" s="27"/>
      <c r="C29" s="27"/>
      <c r="D29" s="10" t="s">
        <v>62</v>
      </c>
      <c r="E29" s="10"/>
      <c r="F29" s="10" t="s">
        <v>426</v>
      </c>
      <c r="G29" s="10"/>
      <c r="H29" s="10"/>
      <c r="I29" s="10" t="s">
        <v>63</v>
      </c>
      <c r="J29" s="10"/>
      <c r="K29" s="10" t="s">
        <v>426</v>
      </c>
      <c r="L29" s="10"/>
    </row>
    <row r="30" s="1" customFormat="1" ht="26" customHeight="1" spans="1:12">
      <c r="A30" s="27"/>
      <c r="B30" s="27"/>
      <c r="C30" s="27"/>
      <c r="D30" s="10" t="s">
        <v>64</v>
      </c>
      <c r="E30" s="10"/>
      <c r="F30" s="10" t="s">
        <v>427</v>
      </c>
      <c r="G30" s="10"/>
      <c r="H30" s="10"/>
      <c r="I30" s="10" t="s">
        <v>65</v>
      </c>
      <c r="J30" s="10"/>
      <c r="K30" s="10" t="s">
        <v>427</v>
      </c>
      <c r="L30" s="10"/>
    </row>
    <row r="31" s="1" customFormat="1" ht="43" customHeight="1" spans="1:12">
      <c r="A31" s="27"/>
      <c r="B31" s="27"/>
      <c r="C31" s="27"/>
      <c r="D31" s="10" t="s">
        <v>66</v>
      </c>
      <c r="E31" s="10"/>
      <c r="F31" s="10" t="s">
        <v>428</v>
      </c>
      <c r="G31" s="10"/>
      <c r="H31" s="10"/>
      <c r="I31" s="10"/>
      <c r="J31" s="10"/>
      <c r="K31" s="10"/>
      <c r="L31" s="10"/>
    </row>
    <row r="32" s="1" customFormat="1" ht="26" customHeight="1" spans="1:12">
      <c r="A32" s="35" t="s">
        <v>67</v>
      </c>
      <c r="B32" s="35"/>
      <c r="C32" s="35"/>
      <c r="D32" s="35"/>
      <c r="E32" s="35"/>
      <c r="F32" s="35"/>
      <c r="G32" s="35"/>
      <c r="H32" s="35"/>
      <c r="I32" s="35"/>
      <c r="J32" s="35"/>
      <c r="K32" s="35"/>
      <c r="L32" s="58"/>
    </row>
    <row r="33" s="1" customFormat="1" ht="26" customHeight="1" spans="1:12">
      <c r="A33" s="10" t="s">
        <v>68</v>
      </c>
      <c r="B33" s="10" t="s">
        <v>69</v>
      </c>
      <c r="C33" s="10"/>
      <c r="D33" s="10"/>
      <c r="E33" s="10"/>
      <c r="F33" s="10"/>
      <c r="G33" s="11" t="s">
        <v>70</v>
      </c>
      <c r="H33" s="12"/>
      <c r="I33" s="13"/>
      <c r="J33" s="11" t="s">
        <v>71</v>
      </c>
      <c r="K33" s="13"/>
      <c r="L33" s="10"/>
    </row>
    <row r="34" s="1" customFormat="1" ht="85" customHeight="1" spans="1:12">
      <c r="A34" s="10"/>
      <c r="B34" s="11" t="s">
        <v>72</v>
      </c>
      <c r="C34" s="13"/>
      <c r="D34" s="11" t="s">
        <v>611</v>
      </c>
      <c r="E34" s="12"/>
      <c r="F34" s="13"/>
      <c r="G34" s="11" t="s">
        <v>611</v>
      </c>
      <c r="H34" s="12"/>
      <c r="I34" s="13"/>
      <c r="J34" s="11" t="s">
        <v>431</v>
      </c>
      <c r="K34" s="13"/>
      <c r="L34" s="10"/>
    </row>
    <row r="35" s="1" customFormat="1" ht="85" customHeight="1" spans="1:12">
      <c r="A35" s="10"/>
      <c r="B35" s="11" t="s">
        <v>74</v>
      </c>
      <c r="C35" s="13"/>
      <c r="D35" s="36" t="s">
        <v>612</v>
      </c>
      <c r="E35" s="37"/>
      <c r="F35" s="38"/>
      <c r="G35" s="36" t="s">
        <v>612</v>
      </c>
      <c r="H35" s="37"/>
      <c r="I35" s="38"/>
      <c r="J35" s="11" t="s">
        <v>431</v>
      </c>
      <c r="K35" s="13"/>
      <c r="L35" s="59"/>
    </row>
    <row r="36" s="1" customFormat="1" ht="26" customHeight="1" spans="1:12">
      <c r="A36" s="15" t="s">
        <v>76</v>
      </c>
      <c r="B36" s="16"/>
      <c r="C36" s="16"/>
      <c r="D36" s="16"/>
      <c r="E36" s="16"/>
      <c r="F36" s="16"/>
      <c r="G36" s="16"/>
      <c r="H36" s="16"/>
      <c r="I36" s="16"/>
      <c r="J36" s="16"/>
      <c r="K36" s="48"/>
      <c r="L36" s="10"/>
    </row>
    <row r="37" s="1" customFormat="1" ht="26" customHeight="1" spans="1:12">
      <c r="A37" s="10" t="s">
        <v>77</v>
      </c>
      <c r="B37" s="10" t="s">
        <v>78</v>
      </c>
      <c r="C37" s="10"/>
      <c r="D37" s="10" t="s">
        <v>79</v>
      </c>
      <c r="E37" s="10" t="s">
        <v>80</v>
      </c>
      <c r="F37" s="10"/>
      <c r="G37" s="10"/>
      <c r="H37" s="10"/>
      <c r="I37" s="10" t="s">
        <v>81</v>
      </c>
      <c r="J37" s="10" t="s">
        <v>82</v>
      </c>
      <c r="K37" s="10" t="s">
        <v>83</v>
      </c>
      <c r="L37" s="10"/>
    </row>
    <row r="38" s="1" customFormat="1" ht="26" customHeight="1" spans="1:12">
      <c r="A38" s="10"/>
      <c r="B38" s="10" t="s">
        <v>84</v>
      </c>
      <c r="C38" s="10"/>
      <c r="D38" s="10" t="s">
        <v>85</v>
      </c>
      <c r="E38" s="19" t="s">
        <v>613</v>
      </c>
      <c r="F38" s="19"/>
      <c r="G38" s="19"/>
      <c r="H38" s="19"/>
      <c r="I38" s="10" t="s">
        <v>614</v>
      </c>
      <c r="J38" s="10" t="s">
        <v>614</v>
      </c>
      <c r="K38" s="10"/>
      <c r="L38" s="10"/>
    </row>
    <row r="39" s="1" customFormat="1" ht="26" customHeight="1" spans="1:12">
      <c r="A39" s="10"/>
      <c r="B39" s="10"/>
      <c r="C39" s="10"/>
      <c r="D39" s="10" t="s">
        <v>89</v>
      </c>
      <c r="E39" s="19" t="s">
        <v>490</v>
      </c>
      <c r="F39" s="19"/>
      <c r="G39" s="19"/>
      <c r="H39" s="19"/>
      <c r="I39" s="32">
        <v>1</v>
      </c>
      <c r="J39" s="32">
        <v>1</v>
      </c>
      <c r="K39" s="32"/>
      <c r="L39" s="32"/>
    </row>
    <row r="40" s="1" customFormat="1" ht="26" customHeight="1" spans="1:12">
      <c r="A40" s="10"/>
      <c r="B40" s="10"/>
      <c r="C40" s="10"/>
      <c r="D40" s="39" t="s">
        <v>92</v>
      </c>
      <c r="E40" s="40" t="s">
        <v>615</v>
      </c>
      <c r="F40" s="40"/>
      <c r="G40" s="40"/>
      <c r="H40" s="40"/>
      <c r="I40" s="32" t="s">
        <v>93</v>
      </c>
      <c r="J40" s="32" t="s">
        <v>93</v>
      </c>
      <c r="K40" s="32"/>
      <c r="L40" s="32"/>
    </row>
    <row r="41" s="1" customFormat="1" ht="26" customHeight="1" spans="1:12">
      <c r="A41" s="10"/>
      <c r="B41" s="10"/>
      <c r="C41" s="10"/>
      <c r="D41" s="56"/>
      <c r="E41" s="15" t="s">
        <v>616</v>
      </c>
      <c r="F41" s="16"/>
      <c r="G41" s="16"/>
      <c r="H41" s="48"/>
      <c r="I41" s="32" t="s">
        <v>93</v>
      </c>
      <c r="J41" s="32" t="s">
        <v>93</v>
      </c>
      <c r="K41" s="32"/>
      <c r="L41" s="32"/>
    </row>
    <row r="42" s="1" customFormat="1" ht="26" customHeight="1" spans="1:12">
      <c r="A42" s="10"/>
      <c r="B42" s="10"/>
      <c r="C42" s="10"/>
      <c r="D42" s="10" t="s">
        <v>94</v>
      </c>
      <c r="E42" s="19" t="s">
        <v>617</v>
      </c>
      <c r="F42" s="19"/>
      <c r="G42" s="19"/>
      <c r="H42" s="19"/>
      <c r="I42" s="32" t="s">
        <v>609</v>
      </c>
      <c r="J42" s="32" t="s">
        <v>609</v>
      </c>
      <c r="K42" s="60"/>
      <c r="L42" s="60"/>
    </row>
    <row r="43" s="1" customFormat="1" ht="26" customHeight="1" spans="1:12">
      <c r="A43" s="10"/>
      <c r="B43" s="10" t="s">
        <v>97</v>
      </c>
      <c r="C43" s="10"/>
      <c r="D43" s="10" t="s">
        <v>98</v>
      </c>
      <c r="E43" s="19"/>
      <c r="F43" s="19"/>
      <c r="G43" s="19"/>
      <c r="H43" s="19"/>
      <c r="I43" s="10"/>
      <c r="J43" s="10"/>
      <c r="K43" s="10"/>
      <c r="L43" s="10"/>
    </row>
    <row r="44" s="1" customFormat="1" ht="26" customHeight="1" spans="1:12">
      <c r="A44" s="10"/>
      <c r="B44" s="10"/>
      <c r="C44" s="10"/>
      <c r="D44" s="10" t="s">
        <v>99</v>
      </c>
      <c r="E44" s="40" t="s">
        <v>458</v>
      </c>
      <c r="F44" s="40"/>
      <c r="G44" s="40"/>
      <c r="H44" s="40"/>
      <c r="I44" s="10" t="s">
        <v>91</v>
      </c>
      <c r="J44" s="10" t="s">
        <v>91</v>
      </c>
      <c r="K44" s="10"/>
      <c r="L44" s="10"/>
    </row>
    <row r="45" s="1" customFormat="1" ht="26" customHeight="1" spans="1:12">
      <c r="A45" s="10"/>
      <c r="B45" s="10"/>
      <c r="C45" s="10"/>
      <c r="D45" s="10" t="s">
        <v>101</v>
      </c>
      <c r="E45" s="19"/>
      <c r="F45" s="19"/>
      <c r="G45" s="19"/>
      <c r="H45" s="19"/>
      <c r="I45" s="10"/>
      <c r="J45" s="10"/>
      <c r="K45" s="10"/>
      <c r="L45" s="10"/>
    </row>
    <row r="46" s="1" customFormat="1" ht="26" customHeight="1" spans="1:12">
      <c r="A46" s="10"/>
      <c r="B46" s="10"/>
      <c r="C46" s="10"/>
      <c r="D46" s="10" t="s">
        <v>102</v>
      </c>
      <c r="E46" s="19" t="s">
        <v>618</v>
      </c>
      <c r="F46" s="19"/>
      <c r="G46" s="19"/>
      <c r="H46" s="19"/>
      <c r="I46" s="10" t="s">
        <v>91</v>
      </c>
      <c r="J46" s="10" t="s">
        <v>91</v>
      </c>
      <c r="K46" s="10"/>
      <c r="L46" s="10"/>
    </row>
    <row r="47" s="1" customFormat="1" ht="26" customHeight="1" spans="1:12">
      <c r="A47" s="10"/>
      <c r="B47" s="10" t="s">
        <v>104</v>
      </c>
      <c r="C47" s="10"/>
      <c r="D47" s="10" t="s">
        <v>105</v>
      </c>
      <c r="E47" s="19" t="s">
        <v>619</v>
      </c>
      <c r="F47" s="19"/>
      <c r="G47" s="19"/>
      <c r="H47" s="19"/>
      <c r="I47" s="10" t="s">
        <v>107</v>
      </c>
      <c r="J47" s="32" t="s">
        <v>107</v>
      </c>
      <c r="K47" s="32"/>
      <c r="L47" s="32"/>
    </row>
    <row r="48" s="4" customFormat="1" ht="27" customHeight="1" spans="1:12">
      <c r="A48" s="41" t="s">
        <v>439</v>
      </c>
      <c r="B48" s="41"/>
      <c r="C48" s="41"/>
      <c r="D48" s="41"/>
      <c r="E48" s="42" t="s">
        <v>440</v>
      </c>
      <c r="F48" s="42"/>
      <c r="G48" s="41"/>
      <c r="H48" s="41" t="s">
        <v>110</v>
      </c>
      <c r="I48" s="41"/>
      <c r="J48" s="41"/>
      <c r="K48" s="41"/>
      <c r="L48" s="42"/>
    </row>
    <row r="49" s="1" customFormat="1" ht="54" customHeight="1" spans="1:12">
      <c r="A49" s="43" t="s">
        <v>111</v>
      </c>
      <c r="B49" s="43"/>
      <c r="C49" s="43"/>
      <c r="D49" s="43"/>
      <c r="E49" s="43"/>
      <c r="F49" s="43"/>
      <c r="G49" s="43"/>
      <c r="H49" s="43"/>
      <c r="I49" s="43"/>
      <c r="J49" s="43"/>
      <c r="K49" s="62"/>
      <c r="L49" s="63"/>
    </row>
    <row r="50" s="1" customFormat="1" spans="1:12">
      <c r="A50" s="44"/>
      <c r="B50" s="44"/>
      <c r="C50" s="44"/>
      <c r="D50" s="44"/>
      <c r="E50" s="44"/>
      <c r="F50" s="44"/>
      <c r="G50" s="44"/>
      <c r="H50" s="44"/>
      <c r="I50" s="44"/>
      <c r="J50" s="64"/>
      <c r="K50" s="64"/>
      <c r="L50" s="64"/>
    </row>
    <row r="51" s="1" customFormat="1" spans="1:12">
      <c r="A51" s="44"/>
      <c r="B51" s="44"/>
      <c r="C51" s="44"/>
      <c r="D51" s="44"/>
      <c r="E51" s="44"/>
      <c r="F51" s="44"/>
      <c r="G51" s="44"/>
      <c r="H51" s="44"/>
      <c r="I51" s="44"/>
      <c r="J51" s="64"/>
      <c r="K51" s="64"/>
      <c r="L51" s="64"/>
    </row>
    <row r="52" s="1" customFormat="1" spans="1:12">
      <c r="A52" s="44"/>
      <c r="B52" s="44"/>
      <c r="C52" s="44"/>
      <c r="D52" s="44"/>
      <c r="E52" s="44"/>
      <c r="F52" s="44"/>
      <c r="G52" s="44"/>
      <c r="H52" s="44"/>
      <c r="I52" s="44"/>
      <c r="J52" s="64"/>
      <c r="K52" s="64"/>
      <c r="L52" s="64"/>
    </row>
    <row r="53" s="1" customFormat="1" spans="1:12">
      <c r="A53" s="44"/>
      <c r="B53" s="44"/>
      <c r="C53" s="44"/>
      <c r="D53" s="44"/>
      <c r="E53" s="44"/>
      <c r="F53" s="44"/>
      <c r="G53" s="44"/>
      <c r="H53" s="44"/>
      <c r="I53" s="44"/>
      <c r="J53" s="64"/>
      <c r="K53" s="64"/>
      <c r="L53" s="64"/>
    </row>
    <row r="54" s="1" customFormat="1" spans="1:12">
      <c r="A54" s="44"/>
      <c r="B54" s="44"/>
      <c r="C54" s="44"/>
      <c r="D54" s="44"/>
      <c r="E54" s="44"/>
      <c r="F54" s="44"/>
      <c r="G54" s="44"/>
      <c r="H54" s="44"/>
      <c r="I54" s="44"/>
      <c r="J54" s="64"/>
      <c r="K54" s="64"/>
      <c r="L54" s="64"/>
    </row>
    <row r="55" s="1" customFormat="1" spans="1:12">
      <c r="A55" s="44"/>
      <c r="B55" s="44"/>
      <c r="C55" s="44"/>
      <c r="D55" s="44"/>
      <c r="E55" s="44"/>
      <c r="F55" s="44"/>
      <c r="G55" s="44"/>
      <c r="H55" s="44"/>
      <c r="I55" s="44"/>
      <c r="J55" s="64"/>
      <c r="K55" s="64"/>
      <c r="L55" s="64"/>
    </row>
    <row r="56" s="1" customFormat="1" spans="1:12">
      <c r="A56" s="44"/>
      <c r="B56" s="44"/>
      <c r="C56" s="44"/>
      <c r="D56" s="44"/>
      <c r="E56" s="44"/>
      <c r="F56" s="44"/>
      <c r="G56" s="44"/>
      <c r="H56" s="44"/>
      <c r="I56" s="44"/>
      <c r="J56" s="64"/>
      <c r="K56" s="64"/>
      <c r="L56" s="64"/>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7:K27"/>
    <mergeCell ref="A28:K28"/>
    <mergeCell ref="D29:E29"/>
    <mergeCell ref="F29:H29"/>
    <mergeCell ref="I29:J29"/>
    <mergeCell ref="D30:E30"/>
    <mergeCell ref="F30:H30"/>
    <mergeCell ref="I30:J30"/>
    <mergeCell ref="D31:E31"/>
    <mergeCell ref="F31:K31"/>
    <mergeCell ref="A32:K32"/>
    <mergeCell ref="B33:F33"/>
    <mergeCell ref="G33:I33"/>
    <mergeCell ref="J33:K33"/>
    <mergeCell ref="B34:C34"/>
    <mergeCell ref="D34:F34"/>
    <mergeCell ref="G34:I34"/>
    <mergeCell ref="J34:K34"/>
    <mergeCell ref="B35:C35"/>
    <mergeCell ref="D35:F35"/>
    <mergeCell ref="G35:I35"/>
    <mergeCell ref="J35:K35"/>
    <mergeCell ref="A36:K36"/>
    <mergeCell ref="B37:C37"/>
    <mergeCell ref="E37:H37"/>
    <mergeCell ref="E38:H38"/>
    <mergeCell ref="E39:H39"/>
    <mergeCell ref="E40:H40"/>
    <mergeCell ref="E41:H41"/>
    <mergeCell ref="E42:H42"/>
    <mergeCell ref="E43:H43"/>
    <mergeCell ref="E44:H44"/>
    <mergeCell ref="E45:H45"/>
    <mergeCell ref="E46:H46"/>
    <mergeCell ref="B47:C47"/>
    <mergeCell ref="E47:H47"/>
    <mergeCell ref="A48:D48"/>
    <mergeCell ref="E48:F48"/>
    <mergeCell ref="H48:J48"/>
    <mergeCell ref="A49:J49"/>
    <mergeCell ref="A14:A27"/>
    <mergeCell ref="A33:A35"/>
    <mergeCell ref="A37:A47"/>
    <mergeCell ref="B21:B22"/>
    <mergeCell ref="C21:C22"/>
    <mergeCell ref="D21:D22"/>
    <mergeCell ref="D40:D41"/>
    <mergeCell ref="K21:K22"/>
    <mergeCell ref="L9:L12"/>
    <mergeCell ref="B15:C16"/>
    <mergeCell ref="A29:C31"/>
    <mergeCell ref="B38:C42"/>
    <mergeCell ref="B43:C46"/>
  </mergeCells>
  <pageMargins left="0.75" right="0.75" top="1" bottom="1" header="0.511805555555556" footer="0.511805555555556"/>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7"/>
  <sheetViews>
    <sheetView topLeftCell="A13" workbookViewId="0">
      <selection activeCell="D6" sqref="D6:F6"/>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3833333333333" style="1" customWidth="1"/>
    <col min="9" max="9" width="12.25" style="1" customWidth="1"/>
    <col min="10" max="10" width="13.6333333333333" style="5" customWidth="1"/>
    <col min="11" max="11" width="21.75" style="5" customWidth="1"/>
    <col min="12" max="12" width="8" style="5" customWidth="1"/>
    <col min="13" max="16384" width="9" style="1"/>
  </cols>
  <sheetData>
    <row r="1" s="1" customFormat="1" ht="18" customHeight="1" spans="1:12">
      <c r="A1" s="6" t="s">
        <v>0</v>
      </c>
      <c r="B1" s="7"/>
      <c r="C1" s="7"/>
      <c r="D1" s="7"/>
      <c r="J1" s="5"/>
      <c r="K1" s="5"/>
      <c r="L1" s="5"/>
    </row>
    <row r="2" s="1" customFormat="1" ht="20"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26" customHeight="1" spans="1:12">
      <c r="A4" s="10" t="s">
        <v>2</v>
      </c>
      <c r="B4" s="10"/>
      <c r="C4" s="10"/>
      <c r="D4" s="11" t="s">
        <v>620</v>
      </c>
      <c r="E4" s="12"/>
      <c r="F4" s="13"/>
      <c r="G4" s="10" t="s">
        <v>4</v>
      </c>
      <c r="H4" s="14" t="s">
        <v>5</v>
      </c>
      <c r="I4" s="45"/>
      <c r="J4" s="46" t="s">
        <v>6</v>
      </c>
      <c r="K4" s="46" t="s">
        <v>7</v>
      </c>
      <c r="L4" s="10" t="s">
        <v>8</v>
      </c>
    </row>
    <row r="5" s="1" customFormat="1" ht="32" customHeight="1" spans="1:12">
      <c r="A5" s="10" t="s">
        <v>9</v>
      </c>
      <c r="B5" s="10"/>
      <c r="C5" s="10"/>
      <c r="D5" s="11" t="s">
        <v>10</v>
      </c>
      <c r="E5" s="12"/>
      <c r="F5" s="13"/>
      <c r="G5" s="10" t="s">
        <v>11</v>
      </c>
      <c r="H5" s="10" t="s">
        <v>115</v>
      </c>
      <c r="I5" s="10"/>
      <c r="J5" s="19" t="s">
        <v>13</v>
      </c>
      <c r="K5" s="47" t="s">
        <v>621</v>
      </c>
      <c r="L5" s="46"/>
    </row>
    <row r="6" s="1" customFormat="1" ht="18"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622</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1" customFormat="1" ht="106" customHeight="1" spans="1:12">
      <c r="A11" s="17" t="s">
        <v>26</v>
      </c>
      <c r="B11" s="17"/>
      <c r="C11" s="17"/>
      <c r="D11" s="19" t="s">
        <v>27</v>
      </c>
      <c r="E11" s="19"/>
      <c r="F11" s="19"/>
      <c r="G11" s="19"/>
      <c r="H11" s="19"/>
      <c r="I11" s="19"/>
      <c r="J11" s="19"/>
      <c r="K11" s="19"/>
      <c r="L11" s="51"/>
    </row>
    <row r="12" s="1" customFormat="1" ht="26" customHeight="1" spans="1:12">
      <c r="A12" s="17" t="s">
        <v>28</v>
      </c>
      <c r="B12" s="17"/>
      <c r="C12" s="17"/>
      <c r="D12" s="10" t="s">
        <v>623</v>
      </c>
      <c r="E12" s="10"/>
      <c r="F12" s="10"/>
      <c r="G12" s="10"/>
      <c r="H12" s="10"/>
      <c r="I12" s="10"/>
      <c r="J12" s="10"/>
      <c r="K12" s="10"/>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30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624</v>
      </c>
      <c r="G15" s="21"/>
      <c r="H15" s="21"/>
      <c r="I15" s="21"/>
      <c r="J15" s="21"/>
      <c r="K15" s="54"/>
      <c r="L15" s="10"/>
    </row>
    <row r="16" s="1" customFormat="1" ht="20"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419</v>
      </c>
      <c r="E17" s="10"/>
      <c r="F17" s="19" t="s">
        <v>39</v>
      </c>
      <c r="G17" s="19"/>
      <c r="H17" s="10" t="s">
        <v>419</v>
      </c>
      <c r="I17" s="10"/>
      <c r="J17" s="55" t="s">
        <v>41</v>
      </c>
      <c r="K17" s="10" t="s">
        <v>420</v>
      </c>
      <c r="L17" s="40"/>
    </row>
    <row r="18" s="1" customFormat="1" ht="32" customHeight="1" spans="1:12">
      <c r="A18" s="10"/>
      <c r="B18" s="22" t="s">
        <v>43</v>
      </c>
      <c r="C18" s="23"/>
      <c r="D18" s="10" t="s">
        <v>625</v>
      </c>
      <c r="E18" s="10"/>
      <c r="F18" s="19" t="s">
        <v>39</v>
      </c>
      <c r="G18" s="19"/>
      <c r="H18" s="10" t="s">
        <v>625</v>
      </c>
      <c r="I18" s="10"/>
      <c r="J18" s="55" t="s">
        <v>41</v>
      </c>
      <c r="K18" s="10" t="s">
        <v>420</v>
      </c>
      <c r="L18" s="40"/>
    </row>
    <row r="19" s="1" customFormat="1" ht="32" customHeight="1" spans="1:12">
      <c r="A19" s="10"/>
      <c r="B19" s="24" t="s">
        <v>45</v>
      </c>
      <c r="C19" s="25"/>
      <c r="D19" s="39" t="s">
        <v>626</v>
      </c>
      <c r="E19" s="39"/>
      <c r="F19" s="19" t="s">
        <v>39</v>
      </c>
      <c r="G19" s="19"/>
      <c r="H19" s="39" t="s">
        <v>627</v>
      </c>
      <c r="I19" s="39"/>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t="s">
        <v>57</v>
      </c>
      <c r="K22" s="56"/>
      <c r="L22" s="10"/>
    </row>
    <row r="23" s="1" customFormat="1" ht="21" customHeight="1" spans="1:12">
      <c r="A23" s="10"/>
      <c r="B23" s="31" t="s">
        <v>58</v>
      </c>
      <c r="C23" s="31">
        <v>0</v>
      </c>
      <c r="D23" s="10">
        <v>3000000</v>
      </c>
      <c r="E23" s="10">
        <v>1.2</v>
      </c>
      <c r="F23" s="10">
        <v>3000000</v>
      </c>
      <c r="G23" s="32">
        <v>1</v>
      </c>
      <c r="H23" s="10"/>
      <c r="I23" s="10">
        <v>1513779.14</v>
      </c>
      <c r="J23" s="32">
        <f>I23/F23</f>
        <v>0.504593046666667</v>
      </c>
      <c r="K23" s="10">
        <f>F23-I23</f>
        <v>1486220.86</v>
      </c>
      <c r="L23" s="10"/>
    </row>
    <row r="24" s="1" customFormat="1" ht="21" customHeight="1" spans="1:12">
      <c r="A24" s="10"/>
      <c r="B24" s="31">
        <v>1</v>
      </c>
      <c r="C24" s="31"/>
      <c r="D24" s="10"/>
      <c r="E24" s="10"/>
      <c r="F24" s="10"/>
      <c r="G24" s="32"/>
      <c r="H24" s="86">
        <v>44578</v>
      </c>
      <c r="I24" s="78">
        <v>34174.32</v>
      </c>
      <c r="J24" s="32"/>
      <c r="K24" s="10">
        <f>F23-I24</f>
        <v>2965825.68</v>
      </c>
      <c r="L24" s="10"/>
    </row>
    <row r="25" s="1" customFormat="1" ht="21" customHeight="1" spans="1:12">
      <c r="A25" s="10"/>
      <c r="B25" s="31">
        <v>2</v>
      </c>
      <c r="C25" s="31"/>
      <c r="D25" s="10"/>
      <c r="E25" s="10"/>
      <c r="F25" s="10"/>
      <c r="G25" s="32"/>
      <c r="H25" s="86">
        <v>44579</v>
      </c>
      <c r="I25" s="78">
        <v>122940.57</v>
      </c>
      <c r="J25" s="32"/>
      <c r="K25" s="10">
        <f>K24-I25</f>
        <v>2842885.11</v>
      </c>
      <c r="L25" s="10"/>
    </row>
    <row r="26" s="1" customFormat="1" ht="21" customHeight="1" spans="1:12">
      <c r="A26" s="10"/>
      <c r="B26" s="31">
        <v>3</v>
      </c>
      <c r="C26" s="31"/>
      <c r="D26" s="10"/>
      <c r="E26" s="10"/>
      <c r="F26" s="10"/>
      <c r="G26" s="32"/>
      <c r="H26" s="86">
        <v>44610</v>
      </c>
      <c r="I26" s="78">
        <v>51723.53</v>
      </c>
      <c r="J26" s="32"/>
      <c r="K26" s="10">
        <f>K25-I26</f>
        <v>2791161.58</v>
      </c>
      <c r="L26" s="10"/>
    </row>
    <row r="27" s="1" customFormat="1" ht="21" customHeight="1" spans="1:12">
      <c r="A27" s="10"/>
      <c r="B27" s="31">
        <v>4</v>
      </c>
      <c r="C27" s="31"/>
      <c r="D27" s="10"/>
      <c r="E27" s="10"/>
      <c r="F27" s="10"/>
      <c r="G27" s="32"/>
      <c r="H27" s="86">
        <v>44635</v>
      </c>
      <c r="I27" s="78">
        <v>62986.89</v>
      </c>
      <c r="J27" s="32"/>
      <c r="K27" s="10">
        <f>K26-I27</f>
        <v>2728174.69</v>
      </c>
      <c r="L27" s="10"/>
    </row>
    <row r="28" s="1" customFormat="1" ht="21" customHeight="1" spans="1:12">
      <c r="A28" s="10"/>
      <c r="B28" s="31">
        <v>5</v>
      </c>
      <c r="C28" s="31"/>
      <c r="D28" s="10"/>
      <c r="E28" s="10"/>
      <c r="F28" s="10"/>
      <c r="G28" s="32"/>
      <c r="H28" s="86">
        <v>44635</v>
      </c>
      <c r="I28" s="78">
        <v>31210.62</v>
      </c>
      <c r="J28" s="32"/>
      <c r="K28" s="10">
        <f>K27-I28</f>
        <v>2696964.07</v>
      </c>
      <c r="L28" s="10"/>
    </row>
    <row r="29" s="1" customFormat="1" ht="21" customHeight="1" spans="1:12">
      <c r="A29" s="10"/>
      <c r="B29" s="31">
        <v>6</v>
      </c>
      <c r="C29" s="31"/>
      <c r="D29" s="10"/>
      <c r="E29" s="10"/>
      <c r="F29" s="10"/>
      <c r="G29" s="32"/>
      <c r="H29" s="86">
        <v>44669</v>
      </c>
      <c r="I29" s="78">
        <v>173211.88</v>
      </c>
      <c r="J29" s="32"/>
      <c r="K29" s="10">
        <f t="shared" ref="K29:K47" si="0">K28-I29</f>
        <v>2523752.19</v>
      </c>
      <c r="L29" s="10"/>
    </row>
    <row r="30" s="1" customFormat="1" ht="21" customHeight="1" spans="1:12">
      <c r="A30" s="10"/>
      <c r="B30" s="31">
        <v>7</v>
      </c>
      <c r="C30" s="31"/>
      <c r="D30" s="10"/>
      <c r="E30" s="10"/>
      <c r="F30" s="10"/>
      <c r="G30" s="32"/>
      <c r="H30" s="86">
        <v>44705</v>
      </c>
      <c r="I30" s="78">
        <v>132074.32</v>
      </c>
      <c r="J30" s="32"/>
      <c r="K30" s="10">
        <f t="shared" si="0"/>
        <v>2391677.87</v>
      </c>
      <c r="L30" s="10"/>
    </row>
    <row r="31" s="1" customFormat="1" ht="21" customHeight="1" spans="1:12">
      <c r="A31" s="10"/>
      <c r="B31" s="31">
        <v>8</v>
      </c>
      <c r="C31" s="31"/>
      <c r="D31" s="10"/>
      <c r="E31" s="10"/>
      <c r="F31" s="10"/>
      <c r="G31" s="32"/>
      <c r="H31" s="86">
        <v>44705</v>
      </c>
      <c r="I31" s="78">
        <v>31107.75</v>
      </c>
      <c r="J31" s="32"/>
      <c r="K31" s="10">
        <f t="shared" si="0"/>
        <v>2360570.12</v>
      </c>
      <c r="L31" s="10"/>
    </row>
    <row r="32" s="1" customFormat="1" ht="21" customHeight="1" spans="1:12">
      <c r="A32" s="10"/>
      <c r="B32" s="31">
        <v>9</v>
      </c>
      <c r="C32" s="31"/>
      <c r="D32" s="10"/>
      <c r="E32" s="10"/>
      <c r="F32" s="10"/>
      <c r="G32" s="32"/>
      <c r="H32" s="86">
        <v>44729</v>
      </c>
      <c r="I32" s="78">
        <v>116021.72</v>
      </c>
      <c r="J32" s="32"/>
      <c r="K32" s="10">
        <f t="shared" si="0"/>
        <v>2244548.4</v>
      </c>
      <c r="L32" s="10"/>
    </row>
    <row r="33" s="1" customFormat="1" ht="21" customHeight="1" spans="1:12">
      <c r="A33" s="10"/>
      <c r="B33" s="31">
        <v>10</v>
      </c>
      <c r="C33" s="31"/>
      <c r="D33" s="10"/>
      <c r="E33" s="10"/>
      <c r="F33" s="10"/>
      <c r="G33" s="32"/>
      <c r="H33" s="86">
        <v>44729</v>
      </c>
      <c r="I33" s="78">
        <v>72205.97</v>
      </c>
      <c r="J33" s="32"/>
      <c r="K33" s="10">
        <f t="shared" si="0"/>
        <v>2172342.43</v>
      </c>
      <c r="L33" s="10"/>
    </row>
    <row r="34" s="1" customFormat="1" ht="21" customHeight="1" spans="1:12">
      <c r="A34" s="10"/>
      <c r="B34" s="31">
        <v>11</v>
      </c>
      <c r="C34" s="31"/>
      <c r="D34" s="10"/>
      <c r="E34" s="10"/>
      <c r="F34" s="10"/>
      <c r="G34" s="32"/>
      <c r="H34" s="86">
        <v>44755</v>
      </c>
      <c r="I34" s="78">
        <v>70013.22</v>
      </c>
      <c r="J34" s="32"/>
      <c r="K34" s="10">
        <f t="shared" si="0"/>
        <v>2102329.21</v>
      </c>
      <c r="L34" s="10"/>
    </row>
    <row r="35" s="1" customFormat="1" ht="21" customHeight="1" spans="1:12">
      <c r="A35" s="10"/>
      <c r="B35" s="31">
        <v>12</v>
      </c>
      <c r="C35" s="31"/>
      <c r="D35" s="10"/>
      <c r="E35" s="10"/>
      <c r="F35" s="10"/>
      <c r="G35" s="32"/>
      <c r="H35" s="86">
        <v>44757</v>
      </c>
      <c r="I35" s="78">
        <v>69289.59</v>
      </c>
      <c r="J35" s="32"/>
      <c r="K35" s="10">
        <f t="shared" si="0"/>
        <v>2033039.62</v>
      </c>
      <c r="L35" s="10"/>
    </row>
    <row r="36" s="1" customFormat="1" ht="21" customHeight="1" spans="1:12">
      <c r="A36" s="10"/>
      <c r="B36" s="31">
        <v>13</v>
      </c>
      <c r="C36" s="31"/>
      <c r="D36" s="10"/>
      <c r="E36" s="10"/>
      <c r="F36" s="10"/>
      <c r="G36" s="32"/>
      <c r="H36" s="86">
        <v>44783</v>
      </c>
      <c r="I36" s="78">
        <v>58862.07</v>
      </c>
      <c r="J36" s="32"/>
      <c r="K36" s="10">
        <f t="shared" si="0"/>
        <v>1974177.55</v>
      </c>
      <c r="L36" s="10"/>
    </row>
    <row r="37" s="1" customFormat="1" ht="21" customHeight="1" spans="1:12">
      <c r="A37" s="10"/>
      <c r="B37" s="31">
        <v>14</v>
      </c>
      <c r="C37" s="31"/>
      <c r="D37" s="10"/>
      <c r="E37" s="10"/>
      <c r="F37" s="10"/>
      <c r="G37" s="32"/>
      <c r="H37" s="86">
        <v>44783</v>
      </c>
      <c r="I37" s="78">
        <v>32179.89</v>
      </c>
      <c r="J37" s="32"/>
      <c r="K37" s="10">
        <f t="shared" si="0"/>
        <v>1941997.66</v>
      </c>
      <c r="L37" s="10"/>
    </row>
    <row r="38" s="1" customFormat="1" ht="21" customHeight="1" spans="1:12">
      <c r="A38" s="10"/>
      <c r="B38" s="31">
        <v>15</v>
      </c>
      <c r="C38" s="31"/>
      <c r="D38" s="10"/>
      <c r="E38" s="10"/>
      <c r="F38" s="10"/>
      <c r="G38" s="32"/>
      <c r="H38" s="86">
        <v>44785</v>
      </c>
      <c r="I38" s="87">
        <v>-72140.96</v>
      </c>
      <c r="J38" s="32"/>
      <c r="K38" s="10">
        <f t="shared" si="0"/>
        <v>2014138.62</v>
      </c>
      <c r="L38" s="10"/>
    </row>
    <row r="39" s="1" customFormat="1" ht="21" customHeight="1" spans="1:12">
      <c r="A39" s="10"/>
      <c r="B39" s="31">
        <v>17</v>
      </c>
      <c r="C39" s="31"/>
      <c r="D39" s="10"/>
      <c r="E39" s="10"/>
      <c r="F39" s="10"/>
      <c r="G39" s="32"/>
      <c r="H39" s="86">
        <v>44819</v>
      </c>
      <c r="I39" s="87">
        <v>39768.23</v>
      </c>
      <c r="J39" s="32"/>
      <c r="K39" s="10">
        <f t="shared" si="0"/>
        <v>1974370.39</v>
      </c>
      <c r="L39" s="10"/>
    </row>
    <row r="40" s="1" customFormat="1" ht="21" customHeight="1" spans="1:12">
      <c r="A40" s="10"/>
      <c r="B40" s="31">
        <v>18</v>
      </c>
      <c r="C40" s="31"/>
      <c r="D40" s="10"/>
      <c r="E40" s="10"/>
      <c r="F40" s="10"/>
      <c r="G40" s="32"/>
      <c r="H40" s="86">
        <v>44823</v>
      </c>
      <c r="I40" s="87">
        <v>14715.58</v>
      </c>
      <c r="J40" s="32"/>
      <c r="K40" s="10">
        <f t="shared" si="0"/>
        <v>1959654.81</v>
      </c>
      <c r="L40" s="10"/>
    </row>
    <row r="41" s="1" customFormat="1" ht="21" customHeight="1" spans="1:12">
      <c r="A41" s="10"/>
      <c r="B41" s="31">
        <v>19</v>
      </c>
      <c r="C41" s="31"/>
      <c r="D41" s="10"/>
      <c r="E41" s="10"/>
      <c r="F41" s="10"/>
      <c r="G41" s="32"/>
      <c r="H41" s="86">
        <v>44859</v>
      </c>
      <c r="I41" s="87">
        <v>111012.8</v>
      </c>
      <c r="J41" s="32"/>
      <c r="K41" s="10">
        <f t="shared" si="0"/>
        <v>1848642.01</v>
      </c>
      <c r="L41" s="10"/>
    </row>
    <row r="42" s="1" customFormat="1" ht="21" customHeight="1" spans="1:12">
      <c r="A42" s="10"/>
      <c r="B42" s="31">
        <v>20</v>
      </c>
      <c r="C42" s="31"/>
      <c r="D42" s="10"/>
      <c r="E42" s="10"/>
      <c r="F42" s="10"/>
      <c r="G42" s="32"/>
      <c r="H42" s="86">
        <v>44859</v>
      </c>
      <c r="I42" s="87">
        <v>15154.81</v>
      </c>
      <c r="J42" s="32"/>
      <c r="K42" s="10">
        <f t="shared" si="0"/>
        <v>1833487.2</v>
      </c>
      <c r="L42" s="10"/>
    </row>
    <row r="43" s="1" customFormat="1" ht="21" customHeight="1" spans="1:12">
      <c r="A43" s="10"/>
      <c r="B43" s="31">
        <v>22</v>
      </c>
      <c r="C43" s="31"/>
      <c r="D43" s="10"/>
      <c r="E43" s="10"/>
      <c r="F43" s="10"/>
      <c r="G43" s="32"/>
      <c r="H43" s="86">
        <v>44861</v>
      </c>
      <c r="I43" s="87">
        <v>24113.76</v>
      </c>
      <c r="J43" s="32"/>
      <c r="K43" s="10">
        <f t="shared" si="0"/>
        <v>1809373.44</v>
      </c>
      <c r="L43" s="10"/>
    </row>
    <row r="44" s="1" customFormat="1" ht="21" customHeight="1" spans="1:12">
      <c r="A44" s="10"/>
      <c r="B44" s="31">
        <v>23</v>
      </c>
      <c r="C44" s="31"/>
      <c r="D44" s="10"/>
      <c r="E44" s="10"/>
      <c r="F44" s="10"/>
      <c r="G44" s="32"/>
      <c r="H44" s="86">
        <v>44893</v>
      </c>
      <c r="I44" s="87">
        <v>188248.19</v>
      </c>
      <c r="J44" s="32"/>
      <c r="K44" s="10">
        <f t="shared" si="0"/>
        <v>1621125.25</v>
      </c>
      <c r="L44" s="10"/>
    </row>
    <row r="45" s="1" customFormat="1" ht="21" customHeight="1" spans="1:12">
      <c r="A45" s="10"/>
      <c r="B45" s="31">
        <v>24</v>
      </c>
      <c r="C45" s="31"/>
      <c r="D45" s="10"/>
      <c r="E45" s="10"/>
      <c r="F45" s="10"/>
      <c r="G45" s="32"/>
      <c r="H45" s="86">
        <v>44893</v>
      </c>
      <c r="I45" s="87">
        <v>67770.66</v>
      </c>
      <c r="J45" s="32"/>
      <c r="K45" s="10">
        <f t="shared" si="0"/>
        <v>1553354.59</v>
      </c>
      <c r="L45" s="10"/>
    </row>
    <row r="46" s="1" customFormat="1" ht="21" customHeight="1" spans="1:12">
      <c r="A46" s="10"/>
      <c r="B46" s="31">
        <v>25</v>
      </c>
      <c r="C46" s="31"/>
      <c r="D46" s="10"/>
      <c r="E46" s="10"/>
      <c r="F46" s="10"/>
      <c r="G46" s="31"/>
      <c r="H46" s="86">
        <v>44908</v>
      </c>
      <c r="I46" s="87">
        <v>9030.76</v>
      </c>
      <c r="J46" s="32"/>
      <c r="K46" s="10">
        <f t="shared" si="0"/>
        <v>1544323.83</v>
      </c>
      <c r="L46" s="10"/>
    </row>
    <row r="47" s="1" customFormat="1" ht="21" customHeight="1" spans="1:12">
      <c r="A47" s="10"/>
      <c r="B47" s="31">
        <v>26</v>
      </c>
      <c r="C47" s="31"/>
      <c r="D47" s="10"/>
      <c r="E47" s="10"/>
      <c r="F47" s="10"/>
      <c r="G47" s="31"/>
      <c r="H47" s="86">
        <v>44908</v>
      </c>
      <c r="I47" s="87">
        <v>58102.97</v>
      </c>
      <c r="J47" s="88"/>
      <c r="K47" s="10">
        <f t="shared" si="0"/>
        <v>1486220.86</v>
      </c>
      <c r="L47" s="10"/>
    </row>
    <row r="48" s="1" customFormat="1" ht="26" customHeight="1" spans="1:12">
      <c r="A48" s="10"/>
      <c r="B48" s="16" t="s">
        <v>425</v>
      </c>
      <c r="C48" s="16"/>
      <c r="D48" s="16"/>
      <c r="E48" s="16"/>
      <c r="F48" s="16"/>
      <c r="G48" s="16"/>
      <c r="H48" s="16"/>
      <c r="I48" s="16"/>
      <c r="J48" s="16"/>
      <c r="K48" s="48"/>
      <c r="L48" s="10"/>
    </row>
    <row r="49" s="1" customFormat="1" ht="26" customHeight="1" spans="1:12">
      <c r="A49" s="33" t="s">
        <v>60</v>
      </c>
      <c r="B49" s="34"/>
      <c r="C49" s="34"/>
      <c r="D49" s="34"/>
      <c r="E49" s="34"/>
      <c r="F49" s="34"/>
      <c r="G49" s="34"/>
      <c r="H49" s="34"/>
      <c r="I49" s="34"/>
      <c r="J49" s="34"/>
      <c r="K49" s="57"/>
      <c r="L49" s="27"/>
    </row>
    <row r="50" s="1" customFormat="1" ht="26" customHeight="1" spans="1:12">
      <c r="A50" s="27" t="s">
        <v>61</v>
      </c>
      <c r="B50" s="27"/>
      <c r="C50" s="27"/>
      <c r="D50" s="10" t="s">
        <v>62</v>
      </c>
      <c r="E50" s="10"/>
      <c r="F50" s="10" t="s">
        <v>426</v>
      </c>
      <c r="G50" s="10"/>
      <c r="H50" s="10"/>
      <c r="I50" s="10" t="s">
        <v>63</v>
      </c>
      <c r="J50" s="10"/>
      <c r="K50" s="10" t="s">
        <v>426</v>
      </c>
      <c r="L50" s="10"/>
    </row>
    <row r="51" s="1" customFormat="1" ht="26" customHeight="1" spans="1:12">
      <c r="A51" s="27"/>
      <c r="B51" s="27"/>
      <c r="C51" s="27"/>
      <c r="D51" s="10" t="s">
        <v>64</v>
      </c>
      <c r="E51" s="10"/>
      <c r="F51" s="10" t="s">
        <v>427</v>
      </c>
      <c r="G51" s="10"/>
      <c r="H51" s="10"/>
      <c r="I51" s="10" t="s">
        <v>65</v>
      </c>
      <c r="J51" s="10"/>
      <c r="K51" s="10" t="s">
        <v>427</v>
      </c>
      <c r="L51" s="10"/>
    </row>
    <row r="52" s="1" customFormat="1" ht="33" customHeight="1" spans="1:12">
      <c r="A52" s="27"/>
      <c r="B52" s="27"/>
      <c r="C52" s="27"/>
      <c r="D52" s="10" t="s">
        <v>66</v>
      </c>
      <c r="E52" s="10"/>
      <c r="F52" s="10" t="s">
        <v>428</v>
      </c>
      <c r="G52" s="10"/>
      <c r="H52" s="10"/>
      <c r="I52" s="10"/>
      <c r="J52" s="10"/>
      <c r="K52" s="10"/>
      <c r="L52" s="10"/>
    </row>
    <row r="53" s="1" customFormat="1" ht="26" customHeight="1" spans="1:12">
      <c r="A53" s="35" t="s">
        <v>67</v>
      </c>
      <c r="B53" s="35"/>
      <c r="C53" s="35"/>
      <c r="D53" s="35"/>
      <c r="E53" s="35"/>
      <c r="F53" s="35"/>
      <c r="G53" s="35"/>
      <c r="H53" s="35"/>
      <c r="I53" s="35"/>
      <c r="J53" s="35"/>
      <c r="K53" s="35"/>
      <c r="L53" s="58"/>
    </row>
    <row r="54" s="1" customFormat="1" ht="26" customHeight="1" spans="1:12">
      <c r="A54" s="10" t="s">
        <v>68</v>
      </c>
      <c r="B54" s="10" t="s">
        <v>69</v>
      </c>
      <c r="C54" s="10"/>
      <c r="D54" s="10"/>
      <c r="E54" s="10"/>
      <c r="F54" s="10"/>
      <c r="G54" s="11" t="s">
        <v>70</v>
      </c>
      <c r="H54" s="12"/>
      <c r="I54" s="13"/>
      <c r="J54" s="11" t="s">
        <v>71</v>
      </c>
      <c r="K54" s="13"/>
      <c r="L54" s="10"/>
    </row>
    <row r="55" s="1" customFormat="1" ht="53" customHeight="1" spans="1:12">
      <c r="A55" s="10"/>
      <c r="B55" s="11" t="s">
        <v>72</v>
      </c>
      <c r="C55" s="13"/>
      <c r="D55" s="11" t="s">
        <v>628</v>
      </c>
      <c r="E55" s="12"/>
      <c r="F55" s="13"/>
      <c r="G55" s="11" t="s">
        <v>629</v>
      </c>
      <c r="H55" s="12"/>
      <c r="I55" s="13"/>
      <c r="J55" s="11" t="s">
        <v>431</v>
      </c>
      <c r="K55" s="13"/>
      <c r="L55" s="10"/>
    </row>
    <row r="56" s="1" customFormat="1" ht="25" customHeight="1" spans="1:12">
      <c r="A56" s="10"/>
      <c r="B56" s="11" t="s">
        <v>74</v>
      </c>
      <c r="C56" s="13"/>
      <c r="D56" s="36" t="s">
        <v>630</v>
      </c>
      <c r="E56" s="37"/>
      <c r="F56" s="38"/>
      <c r="G56" s="36" t="s">
        <v>630</v>
      </c>
      <c r="H56" s="37"/>
      <c r="I56" s="38"/>
      <c r="J56" s="36"/>
      <c r="K56" s="38"/>
      <c r="L56" s="59"/>
    </row>
    <row r="57" s="1" customFormat="1" ht="26" customHeight="1" spans="1:12">
      <c r="A57" s="15" t="s">
        <v>76</v>
      </c>
      <c r="B57" s="16"/>
      <c r="C57" s="16"/>
      <c r="D57" s="16"/>
      <c r="E57" s="16"/>
      <c r="F57" s="16"/>
      <c r="G57" s="16"/>
      <c r="H57" s="16"/>
      <c r="I57" s="16"/>
      <c r="J57" s="16"/>
      <c r="K57" s="48"/>
      <c r="L57" s="10"/>
    </row>
    <row r="58" s="1" customFormat="1" ht="26" customHeight="1" spans="1:12">
      <c r="A58" s="10" t="s">
        <v>77</v>
      </c>
      <c r="B58" s="10" t="s">
        <v>78</v>
      </c>
      <c r="C58" s="10"/>
      <c r="D58" s="10" t="s">
        <v>79</v>
      </c>
      <c r="E58" s="10" t="s">
        <v>80</v>
      </c>
      <c r="F58" s="10"/>
      <c r="G58" s="10"/>
      <c r="H58" s="10"/>
      <c r="I58" s="10" t="s">
        <v>81</v>
      </c>
      <c r="J58" s="10" t="s">
        <v>82</v>
      </c>
      <c r="K58" s="10" t="s">
        <v>83</v>
      </c>
      <c r="L58" s="10"/>
    </row>
    <row r="59" s="1" customFormat="1" ht="26" customHeight="1" spans="1:12">
      <c r="A59" s="10"/>
      <c r="B59" s="10" t="s">
        <v>84</v>
      </c>
      <c r="C59" s="10"/>
      <c r="D59" s="10" t="s">
        <v>85</v>
      </c>
      <c r="E59" s="19" t="s">
        <v>631</v>
      </c>
      <c r="F59" s="19"/>
      <c r="G59" s="19"/>
      <c r="H59" s="19"/>
      <c r="I59" s="10" t="s">
        <v>632</v>
      </c>
      <c r="J59" s="10" t="s">
        <v>632</v>
      </c>
      <c r="K59" s="10"/>
      <c r="L59" s="10"/>
    </row>
    <row r="60" s="1" customFormat="1" ht="26" customHeight="1" spans="1:12">
      <c r="A60" s="10"/>
      <c r="B60" s="10"/>
      <c r="C60" s="10"/>
      <c r="D60" s="10" t="s">
        <v>89</v>
      </c>
      <c r="E60" s="19" t="s">
        <v>490</v>
      </c>
      <c r="F60" s="19"/>
      <c r="G60" s="19"/>
      <c r="H60" s="19"/>
      <c r="I60" s="32">
        <v>1</v>
      </c>
      <c r="J60" s="32">
        <v>1</v>
      </c>
      <c r="K60" s="32"/>
      <c r="L60" s="32"/>
    </row>
    <row r="61" s="1" customFormat="1" ht="26" customHeight="1" spans="1:12">
      <c r="A61" s="10"/>
      <c r="B61" s="10"/>
      <c r="C61" s="10"/>
      <c r="D61" s="10" t="s">
        <v>92</v>
      </c>
      <c r="E61" s="40" t="s">
        <v>633</v>
      </c>
      <c r="F61" s="40"/>
      <c r="G61" s="40"/>
      <c r="H61" s="40"/>
      <c r="I61" s="32" t="s">
        <v>93</v>
      </c>
      <c r="J61" s="32" t="s">
        <v>93</v>
      </c>
      <c r="K61" s="32"/>
      <c r="L61" s="32"/>
    </row>
    <row r="62" s="1" customFormat="1" ht="26" customHeight="1" spans="1:12">
      <c r="A62" s="10"/>
      <c r="B62" s="10"/>
      <c r="C62" s="10"/>
      <c r="D62" s="10" t="s">
        <v>94</v>
      </c>
      <c r="E62" s="19" t="s">
        <v>95</v>
      </c>
      <c r="F62" s="19"/>
      <c r="G62" s="19"/>
      <c r="H62" s="19"/>
      <c r="I62" s="32" t="s">
        <v>624</v>
      </c>
      <c r="J62" s="32" t="s">
        <v>634</v>
      </c>
      <c r="K62" s="60"/>
      <c r="L62" s="60"/>
    </row>
    <row r="63" s="1" customFormat="1" ht="26" customHeight="1" spans="1:12">
      <c r="A63" s="10"/>
      <c r="B63" s="10" t="s">
        <v>97</v>
      </c>
      <c r="C63" s="10"/>
      <c r="D63" s="10" t="s">
        <v>98</v>
      </c>
      <c r="E63" s="19"/>
      <c r="F63" s="19"/>
      <c r="G63" s="19"/>
      <c r="H63" s="19"/>
      <c r="I63" s="10"/>
      <c r="J63" s="10"/>
      <c r="K63" s="10"/>
      <c r="L63" s="10"/>
    </row>
    <row r="64" s="1" customFormat="1" ht="26" customHeight="1" spans="1:12">
      <c r="A64" s="10"/>
      <c r="B64" s="10"/>
      <c r="C64" s="10"/>
      <c r="D64" s="39" t="s">
        <v>99</v>
      </c>
      <c r="E64" s="40" t="s">
        <v>635</v>
      </c>
      <c r="F64" s="40"/>
      <c r="G64" s="40"/>
      <c r="H64" s="40"/>
      <c r="I64" s="32">
        <v>1</v>
      </c>
      <c r="J64" s="32">
        <v>1</v>
      </c>
      <c r="K64" s="10"/>
      <c r="L64" s="10"/>
    </row>
    <row r="65" s="1" customFormat="1" ht="26" customHeight="1" spans="1:12">
      <c r="A65" s="10"/>
      <c r="B65" s="10"/>
      <c r="C65" s="10"/>
      <c r="D65" s="56"/>
      <c r="E65" s="15" t="s">
        <v>636</v>
      </c>
      <c r="F65" s="16"/>
      <c r="G65" s="16"/>
      <c r="H65" s="48"/>
      <c r="I65" s="32" t="s">
        <v>91</v>
      </c>
      <c r="J65" s="32" t="s">
        <v>91</v>
      </c>
      <c r="K65" s="10"/>
      <c r="L65" s="10"/>
    </row>
    <row r="66" s="1" customFormat="1" ht="26" customHeight="1" spans="1:12">
      <c r="A66" s="10"/>
      <c r="B66" s="10"/>
      <c r="C66" s="10"/>
      <c r="D66" s="10" t="s">
        <v>101</v>
      </c>
      <c r="E66" s="19"/>
      <c r="F66" s="19"/>
      <c r="G66" s="19"/>
      <c r="H66" s="19"/>
      <c r="I66" s="10"/>
      <c r="J66" s="10"/>
      <c r="K66" s="10"/>
      <c r="L66" s="10"/>
    </row>
    <row r="67" s="1" customFormat="1" ht="26" customHeight="1" spans="1:12">
      <c r="A67" s="10"/>
      <c r="B67" s="10"/>
      <c r="C67" s="10"/>
      <c r="D67" s="10" t="s">
        <v>102</v>
      </c>
      <c r="E67" s="40" t="s">
        <v>637</v>
      </c>
      <c r="F67" s="40"/>
      <c r="G67" s="40"/>
      <c r="H67" s="40"/>
      <c r="I67" s="10" t="s">
        <v>91</v>
      </c>
      <c r="J67" s="10" t="s">
        <v>91</v>
      </c>
      <c r="K67" s="10"/>
      <c r="L67" s="10"/>
    </row>
    <row r="68" s="1" customFormat="1" ht="26" customHeight="1" spans="1:12">
      <c r="A68" s="10"/>
      <c r="B68" s="10" t="s">
        <v>104</v>
      </c>
      <c r="C68" s="10"/>
      <c r="D68" s="10" t="s">
        <v>105</v>
      </c>
      <c r="E68" s="19" t="s">
        <v>619</v>
      </c>
      <c r="F68" s="19"/>
      <c r="G68" s="19"/>
      <c r="H68" s="19"/>
      <c r="I68" s="10" t="s">
        <v>496</v>
      </c>
      <c r="J68" s="10" t="s">
        <v>496</v>
      </c>
      <c r="K68" s="32"/>
      <c r="L68" s="32"/>
    </row>
    <row r="69" s="4" customFormat="1" ht="27" customHeight="1" spans="1:12">
      <c r="A69" s="41" t="s">
        <v>439</v>
      </c>
      <c r="B69" s="41"/>
      <c r="C69" s="41"/>
      <c r="D69" s="41"/>
      <c r="E69" s="42" t="s">
        <v>440</v>
      </c>
      <c r="F69" s="42"/>
      <c r="G69" s="41"/>
      <c r="H69" s="41" t="s">
        <v>110</v>
      </c>
      <c r="I69" s="41"/>
      <c r="J69" s="41"/>
      <c r="K69" s="41"/>
      <c r="L69" s="42"/>
    </row>
    <row r="70" s="1" customFormat="1" ht="54" customHeight="1" spans="1:12">
      <c r="A70" s="43" t="s">
        <v>111</v>
      </c>
      <c r="B70" s="43"/>
      <c r="C70" s="43"/>
      <c r="D70" s="43"/>
      <c r="E70" s="43"/>
      <c r="F70" s="43"/>
      <c r="G70" s="43"/>
      <c r="H70" s="43"/>
      <c r="I70" s="43"/>
      <c r="J70" s="43"/>
      <c r="K70" s="62"/>
      <c r="L70" s="63"/>
    </row>
    <row r="71" s="1" customFormat="1" spans="1:12">
      <c r="A71" s="44"/>
      <c r="B71" s="44"/>
      <c r="C71" s="44"/>
      <c r="D71" s="44"/>
      <c r="E71" s="44"/>
      <c r="F71" s="44"/>
      <c r="G71" s="44"/>
      <c r="H71" s="44"/>
      <c r="I71" s="44"/>
      <c r="J71" s="64"/>
      <c r="K71" s="64"/>
      <c r="L71" s="64"/>
    </row>
    <row r="72" s="1" customFormat="1" spans="1:12">
      <c r="A72" s="44"/>
      <c r="B72" s="44"/>
      <c r="C72" s="44"/>
      <c r="D72" s="44"/>
      <c r="E72" s="44"/>
      <c r="F72" s="44"/>
      <c r="G72" s="44"/>
      <c r="H72" s="44"/>
      <c r="I72" s="44"/>
      <c r="J72" s="64"/>
      <c r="K72" s="64"/>
      <c r="L72" s="64"/>
    </row>
    <row r="73" s="1" customFormat="1" spans="1:12">
      <c r="A73" s="44"/>
      <c r="B73" s="44"/>
      <c r="C73" s="44"/>
      <c r="D73" s="44"/>
      <c r="E73" s="44"/>
      <c r="F73" s="44"/>
      <c r="G73" s="44"/>
      <c r="H73" s="44"/>
      <c r="I73" s="44"/>
      <c r="J73" s="64"/>
      <c r="K73" s="64"/>
      <c r="L73" s="64"/>
    </row>
    <row r="74" s="1" customFormat="1" spans="1:12">
      <c r="A74" s="44"/>
      <c r="B74" s="44"/>
      <c r="C74" s="44"/>
      <c r="D74" s="44"/>
      <c r="E74" s="44"/>
      <c r="F74" s="44"/>
      <c r="G74" s="44"/>
      <c r="H74" s="44"/>
      <c r="I74" s="44"/>
      <c r="J74" s="64"/>
      <c r="K74" s="64"/>
      <c r="L74" s="64"/>
    </row>
    <row r="75" s="1" customFormat="1" spans="1:12">
      <c r="A75" s="44"/>
      <c r="B75" s="44"/>
      <c r="C75" s="44"/>
      <c r="D75" s="44"/>
      <c r="E75" s="44"/>
      <c r="F75" s="44"/>
      <c r="G75" s="44"/>
      <c r="H75" s="44"/>
      <c r="I75" s="44"/>
      <c r="J75" s="64"/>
      <c r="K75" s="64"/>
      <c r="L75" s="64"/>
    </row>
    <row r="76" s="1" customFormat="1" spans="1:12">
      <c r="A76" s="44"/>
      <c r="B76" s="44"/>
      <c r="C76" s="44"/>
      <c r="D76" s="44"/>
      <c r="E76" s="44"/>
      <c r="F76" s="44"/>
      <c r="G76" s="44"/>
      <c r="H76" s="44"/>
      <c r="I76" s="44"/>
      <c r="J76" s="64"/>
      <c r="K76" s="64"/>
      <c r="L76" s="64"/>
    </row>
    <row r="77" s="1" customFormat="1" spans="1:12">
      <c r="A77" s="44"/>
      <c r="B77" s="44"/>
      <c r="C77" s="44"/>
      <c r="D77" s="44"/>
      <c r="E77" s="44"/>
      <c r="F77" s="44"/>
      <c r="G77" s="44"/>
      <c r="H77" s="44"/>
      <c r="I77" s="44"/>
      <c r="J77" s="64"/>
      <c r="K77" s="64"/>
      <c r="L77" s="64"/>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48:K48"/>
    <mergeCell ref="A49:K49"/>
    <mergeCell ref="D50:E50"/>
    <mergeCell ref="F50:H50"/>
    <mergeCell ref="I50:J50"/>
    <mergeCell ref="D51:E51"/>
    <mergeCell ref="F51:H51"/>
    <mergeCell ref="I51:J51"/>
    <mergeCell ref="D52:E52"/>
    <mergeCell ref="F52:K52"/>
    <mergeCell ref="A53:K53"/>
    <mergeCell ref="B54:F54"/>
    <mergeCell ref="G54:I54"/>
    <mergeCell ref="J54:K54"/>
    <mergeCell ref="B55:C55"/>
    <mergeCell ref="D55:F55"/>
    <mergeCell ref="G55:I55"/>
    <mergeCell ref="J55:K55"/>
    <mergeCell ref="B56:C56"/>
    <mergeCell ref="D56:F56"/>
    <mergeCell ref="G56:I56"/>
    <mergeCell ref="J56:K56"/>
    <mergeCell ref="A57:K57"/>
    <mergeCell ref="B58:C58"/>
    <mergeCell ref="E58:H58"/>
    <mergeCell ref="E59:H59"/>
    <mergeCell ref="E60:H60"/>
    <mergeCell ref="E61:H61"/>
    <mergeCell ref="E62:H62"/>
    <mergeCell ref="E63:H63"/>
    <mergeCell ref="E64:H64"/>
    <mergeCell ref="E65:H65"/>
    <mergeCell ref="E66:H66"/>
    <mergeCell ref="E67:H67"/>
    <mergeCell ref="B68:C68"/>
    <mergeCell ref="E68:H68"/>
    <mergeCell ref="A69:D69"/>
    <mergeCell ref="E69:F69"/>
    <mergeCell ref="H69:J69"/>
    <mergeCell ref="A70:J70"/>
    <mergeCell ref="A14:A48"/>
    <mergeCell ref="A54:A56"/>
    <mergeCell ref="A58:A68"/>
    <mergeCell ref="B21:B22"/>
    <mergeCell ref="C21:C22"/>
    <mergeCell ref="D21:D22"/>
    <mergeCell ref="D64:D65"/>
    <mergeCell ref="K21:K22"/>
    <mergeCell ref="L9:L12"/>
    <mergeCell ref="B15:C16"/>
    <mergeCell ref="A50:C52"/>
    <mergeCell ref="B59:C62"/>
    <mergeCell ref="B63:C67"/>
  </mergeCells>
  <pageMargins left="0.75" right="0.75" top="1" bottom="1" header="0.511805555555556" footer="0.511805555555556"/>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2"/>
  <sheetViews>
    <sheetView topLeftCell="A16" workbookViewId="0">
      <selection activeCell="O36" sqref="O36"/>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1" style="1" customWidth="1"/>
    <col min="8" max="8" width="13.5" style="1" customWidth="1"/>
    <col min="9" max="9" width="12.25" style="1" customWidth="1"/>
    <col min="10" max="10" width="13.6333333333333" style="5" customWidth="1"/>
    <col min="11" max="11" width="28.75" style="5" customWidth="1"/>
    <col min="12" max="12" width="8" style="5" customWidth="1"/>
    <col min="13" max="16384" width="9" style="1"/>
  </cols>
  <sheetData>
    <row r="1" s="1" customFormat="1" ht="18" customHeight="1" spans="1:12">
      <c r="A1" s="6" t="s">
        <v>0</v>
      </c>
      <c r="B1" s="7"/>
      <c r="C1" s="7"/>
      <c r="D1" s="7"/>
      <c r="J1" s="5"/>
      <c r="K1" s="5"/>
      <c r="L1" s="5"/>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32" customHeight="1" spans="1:12">
      <c r="A4" s="10" t="s">
        <v>2</v>
      </c>
      <c r="B4" s="10"/>
      <c r="C4" s="10"/>
      <c r="D4" s="11" t="s">
        <v>638</v>
      </c>
      <c r="E4" s="12"/>
      <c r="F4" s="13"/>
      <c r="G4" s="10" t="s">
        <v>4</v>
      </c>
      <c r="H4" s="14" t="s">
        <v>5</v>
      </c>
      <c r="I4" s="45"/>
      <c r="J4" s="46" t="s">
        <v>6</v>
      </c>
      <c r="K4" s="46" t="s">
        <v>7</v>
      </c>
      <c r="L4" s="10" t="s">
        <v>8</v>
      </c>
    </row>
    <row r="5" s="1" customFormat="1" ht="32" customHeight="1" spans="1:12">
      <c r="A5" s="10" t="s">
        <v>9</v>
      </c>
      <c r="B5" s="10"/>
      <c r="C5" s="10"/>
      <c r="D5" s="11" t="s">
        <v>10</v>
      </c>
      <c r="E5" s="12"/>
      <c r="F5" s="13"/>
      <c r="G5" s="10" t="s">
        <v>11</v>
      </c>
      <c r="H5" s="10" t="s">
        <v>115</v>
      </c>
      <c r="I5" s="10"/>
      <c r="J5" s="19" t="s">
        <v>13</v>
      </c>
      <c r="K5" s="47" t="s">
        <v>415</v>
      </c>
      <c r="L5" s="46"/>
    </row>
    <row r="6" s="1"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639</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1" customFormat="1" ht="106" customHeight="1" spans="1:12">
      <c r="A11" s="17" t="s">
        <v>26</v>
      </c>
      <c r="B11" s="17"/>
      <c r="C11" s="17"/>
      <c r="D11" s="19" t="s">
        <v>222</v>
      </c>
      <c r="E11" s="19"/>
      <c r="F11" s="19"/>
      <c r="G11" s="19"/>
      <c r="H11" s="19"/>
      <c r="I11" s="19"/>
      <c r="J11" s="19"/>
      <c r="K11" s="19"/>
      <c r="L11" s="51"/>
    </row>
    <row r="12" s="1" customFormat="1" ht="26" customHeight="1" spans="1:12">
      <c r="A12" s="17" t="s">
        <v>28</v>
      </c>
      <c r="B12" s="17"/>
      <c r="C12" s="17"/>
      <c r="D12" s="10" t="s">
        <v>640</v>
      </c>
      <c r="E12" s="10"/>
      <c r="F12" s="10"/>
      <c r="G12" s="10"/>
      <c r="H12" s="10"/>
      <c r="I12" s="10"/>
      <c r="J12" s="10"/>
      <c r="K12" s="10"/>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30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609</v>
      </c>
      <c r="G15" s="21"/>
      <c r="H15" s="21"/>
      <c r="I15" s="21"/>
      <c r="J15" s="21"/>
      <c r="K15" s="54"/>
      <c r="L15" s="10"/>
    </row>
    <row r="16" s="1" customFormat="1" ht="32"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641</v>
      </c>
      <c r="E17" s="10"/>
      <c r="F17" s="19" t="s">
        <v>39</v>
      </c>
      <c r="G17" s="19"/>
      <c r="H17" s="10" t="s">
        <v>641</v>
      </c>
      <c r="I17" s="10"/>
      <c r="J17" s="55" t="s">
        <v>41</v>
      </c>
      <c r="K17" s="10" t="s">
        <v>420</v>
      </c>
      <c r="L17" s="40"/>
    </row>
    <row r="18" s="1" customFormat="1" ht="32" customHeight="1" spans="1:12">
      <c r="A18" s="10"/>
      <c r="B18" s="22" t="s">
        <v>43</v>
      </c>
      <c r="C18" s="23"/>
      <c r="D18" s="10" t="s">
        <v>642</v>
      </c>
      <c r="E18" s="10"/>
      <c r="F18" s="19" t="s">
        <v>39</v>
      </c>
      <c r="G18" s="19"/>
      <c r="H18" s="10" t="s">
        <v>642</v>
      </c>
      <c r="I18" s="10"/>
      <c r="J18" s="55" t="s">
        <v>41</v>
      </c>
      <c r="K18" s="10" t="s">
        <v>420</v>
      </c>
      <c r="L18" s="40"/>
    </row>
    <row r="19" s="1" customFormat="1" ht="32" customHeight="1" spans="1:12">
      <c r="A19" s="10"/>
      <c r="B19" s="24" t="s">
        <v>45</v>
      </c>
      <c r="C19" s="25"/>
      <c r="D19" s="10" t="s">
        <v>643</v>
      </c>
      <c r="E19" s="10"/>
      <c r="F19" s="19" t="s">
        <v>39</v>
      </c>
      <c r="G19" s="19"/>
      <c r="H19" s="10" t="s">
        <v>643</v>
      </c>
      <c r="I19" s="10"/>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t="s">
        <v>57</v>
      </c>
      <c r="K22" s="56"/>
      <c r="L22" s="10"/>
    </row>
    <row r="23" s="1" customFormat="1" ht="26" customHeight="1" spans="1:12">
      <c r="A23" s="10"/>
      <c r="B23" s="31" t="s">
        <v>58</v>
      </c>
      <c r="C23" s="27">
        <v>0</v>
      </c>
      <c r="D23" s="10">
        <v>20000</v>
      </c>
      <c r="E23" s="10">
        <v>1.2</v>
      </c>
      <c r="F23" s="10">
        <v>20000</v>
      </c>
      <c r="G23" s="32">
        <v>1</v>
      </c>
      <c r="H23" s="10"/>
      <c r="I23" s="10">
        <v>0</v>
      </c>
      <c r="J23" s="32">
        <f>I23/F23</f>
        <v>0</v>
      </c>
      <c r="K23" s="10">
        <f>F23-I23</f>
        <v>20000</v>
      </c>
      <c r="L23" s="10"/>
    </row>
    <row r="24" s="1" customFormat="1" ht="26" customHeight="1" spans="1:12">
      <c r="A24" s="10"/>
      <c r="B24" s="16" t="s">
        <v>425</v>
      </c>
      <c r="C24" s="16"/>
      <c r="D24" s="16"/>
      <c r="E24" s="16"/>
      <c r="F24" s="16"/>
      <c r="G24" s="16"/>
      <c r="H24" s="16"/>
      <c r="I24" s="16"/>
      <c r="J24" s="16"/>
      <c r="K24" s="48"/>
      <c r="L24" s="10"/>
    </row>
    <row r="25" s="1" customFormat="1" ht="26" customHeight="1" spans="1:12">
      <c r="A25" s="33" t="s">
        <v>60</v>
      </c>
      <c r="B25" s="34"/>
      <c r="C25" s="34"/>
      <c r="D25" s="34"/>
      <c r="E25" s="34"/>
      <c r="F25" s="34"/>
      <c r="G25" s="34"/>
      <c r="H25" s="34"/>
      <c r="I25" s="34"/>
      <c r="J25" s="34"/>
      <c r="K25" s="57"/>
      <c r="L25" s="27"/>
    </row>
    <row r="26" s="1" customFormat="1" ht="26" customHeight="1" spans="1:12">
      <c r="A26" s="27" t="s">
        <v>61</v>
      </c>
      <c r="B26" s="27"/>
      <c r="C26" s="27"/>
      <c r="D26" s="10" t="s">
        <v>62</v>
      </c>
      <c r="E26" s="10"/>
      <c r="F26" s="10" t="s">
        <v>426</v>
      </c>
      <c r="G26" s="10"/>
      <c r="H26" s="10"/>
      <c r="I26" s="10" t="s">
        <v>63</v>
      </c>
      <c r="J26" s="10"/>
      <c r="K26" s="10" t="s">
        <v>426</v>
      </c>
      <c r="L26" s="10"/>
    </row>
    <row r="27" s="1" customFormat="1" ht="26" customHeight="1" spans="1:12">
      <c r="A27" s="27"/>
      <c r="B27" s="27"/>
      <c r="C27" s="27"/>
      <c r="D27" s="10" t="s">
        <v>64</v>
      </c>
      <c r="E27" s="10"/>
      <c r="F27" s="10" t="s">
        <v>427</v>
      </c>
      <c r="G27" s="10"/>
      <c r="H27" s="10"/>
      <c r="I27" s="10" t="s">
        <v>65</v>
      </c>
      <c r="J27" s="10"/>
      <c r="K27" s="10" t="s">
        <v>427</v>
      </c>
      <c r="L27" s="10"/>
    </row>
    <row r="28" s="1" customFormat="1" ht="43" customHeight="1" spans="1:12">
      <c r="A28" s="27"/>
      <c r="B28" s="27"/>
      <c r="C28" s="27"/>
      <c r="D28" s="10" t="s">
        <v>66</v>
      </c>
      <c r="E28" s="10"/>
      <c r="F28" s="10" t="s">
        <v>428</v>
      </c>
      <c r="G28" s="10"/>
      <c r="H28" s="10"/>
      <c r="I28" s="10"/>
      <c r="J28" s="10"/>
      <c r="K28" s="10"/>
      <c r="L28" s="10"/>
    </row>
    <row r="29" s="1" customFormat="1" ht="26" customHeight="1" spans="1:12">
      <c r="A29" s="35" t="s">
        <v>67</v>
      </c>
      <c r="B29" s="35"/>
      <c r="C29" s="35"/>
      <c r="D29" s="35"/>
      <c r="E29" s="35"/>
      <c r="F29" s="35"/>
      <c r="G29" s="35"/>
      <c r="H29" s="35"/>
      <c r="I29" s="35"/>
      <c r="J29" s="35"/>
      <c r="K29" s="35"/>
      <c r="L29" s="58"/>
    </row>
    <row r="30" s="1" customFormat="1" ht="26" customHeight="1" spans="1:12">
      <c r="A30" s="10" t="s">
        <v>68</v>
      </c>
      <c r="B30" s="10" t="s">
        <v>69</v>
      </c>
      <c r="C30" s="10"/>
      <c r="D30" s="10"/>
      <c r="E30" s="10"/>
      <c r="F30" s="10"/>
      <c r="G30" s="11" t="s">
        <v>70</v>
      </c>
      <c r="H30" s="12"/>
      <c r="I30" s="13"/>
      <c r="J30" s="11" t="s">
        <v>71</v>
      </c>
      <c r="K30" s="13"/>
      <c r="L30" s="10"/>
    </row>
    <row r="31" s="1" customFormat="1" ht="93" customHeight="1" spans="1:12">
      <c r="A31" s="10"/>
      <c r="B31" s="11" t="s">
        <v>72</v>
      </c>
      <c r="C31" s="13"/>
      <c r="D31" s="11"/>
      <c r="E31" s="12"/>
      <c r="F31" s="13"/>
      <c r="G31" s="11"/>
      <c r="H31" s="12"/>
      <c r="I31" s="13"/>
      <c r="J31" s="11" t="s">
        <v>644</v>
      </c>
      <c r="K31" s="13"/>
      <c r="L31" s="10"/>
    </row>
    <row r="32" s="1" customFormat="1" ht="85" customHeight="1" spans="1:12">
      <c r="A32" s="10"/>
      <c r="B32" s="11" t="s">
        <v>74</v>
      </c>
      <c r="C32" s="13"/>
      <c r="D32" s="36"/>
      <c r="E32" s="37"/>
      <c r="F32" s="38"/>
      <c r="G32" s="36"/>
      <c r="H32" s="37"/>
      <c r="I32" s="38"/>
      <c r="J32" s="36"/>
      <c r="K32" s="38"/>
      <c r="L32" s="59"/>
    </row>
    <row r="33" s="1" customFormat="1" ht="26" customHeight="1" spans="1:12">
      <c r="A33" s="15" t="s">
        <v>76</v>
      </c>
      <c r="B33" s="16"/>
      <c r="C33" s="16"/>
      <c r="D33" s="16"/>
      <c r="E33" s="16"/>
      <c r="F33" s="16"/>
      <c r="G33" s="16"/>
      <c r="H33" s="16"/>
      <c r="I33" s="16"/>
      <c r="J33" s="16"/>
      <c r="K33" s="48"/>
      <c r="L33" s="10"/>
    </row>
    <row r="34" s="1" customFormat="1" ht="26" customHeight="1" spans="1:12">
      <c r="A34" s="10" t="s">
        <v>77</v>
      </c>
      <c r="B34" s="10" t="s">
        <v>78</v>
      </c>
      <c r="C34" s="10"/>
      <c r="D34" s="10" t="s">
        <v>79</v>
      </c>
      <c r="E34" s="10" t="s">
        <v>80</v>
      </c>
      <c r="F34" s="10"/>
      <c r="G34" s="10"/>
      <c r="H34" s="10"/>
      <c r="I34" s="10" t="s">
        <v>81</v>
      </c>
      <c r="J34" s="10" t="s">
        <v>82</v>
      </c>
      <c r="K34" s="10" t="s">
        <v>83</v>
      </c>
      <c r="L34" s="10"/>
    </row>
    <row r="35" s="1" customFormat="1" ht="26" customHeight="1" spans="1:12">
      <c r="A35" s="10"/>
      <c r="B35" s="10" t="s">
        <v>84</v>
      </c>
      <c r="C35" s="10"/>
      <c r="D35" s="10" t="s">
        <v>85</v>
      </c>
      <c r="E35" s="19" t="s">
        <v>645</v>
      </c>
      <c r="F35" s="19"/>
      <c r="G35" s="19"/>
      <c r="H35" s="19"/>
      <c r="I35" s="10" t="s">
        <v>646</v>
      </c>
      <c r="J35" s="10">
        <v>0</v>
      </c>
      <c r="K35" s="32" t="s">
        <v>647</v>
      </c>
      <c r="L35" s="10"/>
    </row>
    <row r="36" s="1" customFormat="1" ht="26" customHeight="1" spans="1:12">
      <c r="A36" s="10"/>
      <c r="B36" s="10"/>
      <c r="C36" s="10"/>
      <c r="D36" s="10" t="s">
        <v>89</v>
      </c>
      <c r="E36" s="19" t="s">
        <v>490</v>
      </c>
      <c r="F36" s="19"/>
      <c r="G36" s="19"/>
      <c r="H36" s="19"/>
      <c r="I36" s="32">
        <v>1</v>
      </c>
      <c r="J36" s="32">
        <v>0</v>
      </c>
      <c r="K36" s="32" t="s">
        <v>647</v>
      </c>
      <c r="L36" s="32"/>
    </row>
    <row r="37" s="1" customFormat="1" ht="26" customHeight="1" spans="1:12">
      <c r="A37" s="10"/>
      <c r="B37" s="10"/>
      <c r="C37" s="10"/>
      <c r="D37" s="10" t="s">
        <v>92</v>
      </c>
      <c r="E37" s="40" t="s">
        <v>648</v>
      </c>
      <c r="F37" s="40"/>
      <c r="G37" s="40"/>
      <c r="H37" s="40"/>
      <c r="I37" s="32" t="s">
        <v>93</v>
      </c>
      <c r="J37" s="32" t="s">
        <v>649</v>
      </c>
      <c r="K37" s="32" t="s">
        <v>650</v>
      </c>
      <c r="L37" s="32"/>
    </row>
    <row r="38" s="1" customFormat="1" ht="26" customHeight="1" spans="1:12">
      <c r="A38" s="10"/>
      <c r="B38" s="10"/>
      <c r="C38" s="10"/>
      <c r="D38" s="10" t="s">
        <v>94</v>
      </c>
      <c r="E38" s="19" t="s">
        <v>95</v>
      </c>
      <c r="F38" s="19"/>
      <c r="G38" s="19"/>
      <c r="H38" s="19"/>
      <c r="I38" s="32" t="s">
        <v>609</v>
      </c>
      <c r="J38" s="32" t="s">
        <v>36</v>
      </c>
      <c r="K38" s="32" t="s">
        <v>647</v>
      </c>
      <c r="L38" s="60"/>
    </row>
    <row r="39" s="1" customFormat="1" ht="26" customHeight="1" spans="1:12">
      <c r="A39" s="10"/>
      <c r="B39" s="10" t="s">
        <v>97</v>
      </c>
      <c r="C39" s="10"/>
      <c r="D39" s="10" t="s">
        <v>98</v>
      </c>
      <c r="E39" s="19"/>
      <c r="F39" s="19"/>
      <c r="G39" s="19"/>
      <c r="H39" s="19"/>
      <c r="I39" s="60"/>
      <c r="J39" s="60"/>
      <c r="K39" s="10"/>
      <c r="L39" s="10"/>
    </row>
    <row r="40" s="1" customFormat="1" ht="26" customHeight="1" spans="1:12">
      <c r="A40" s="10"/>
      <c r="B40" s="10"/>
      <c r="C40" s="10"/>
      <c r="D40" s="10" t="s">
        <v>99</v>
      </c>
      <c r="E40" s="40" t="s">
        <v>458</v>
      </c>
      <c r="F40" s="40"/>
      <c r="G40" s="40"/>
      <c r="H40" s="40"/>
      <c r="I40" s="10" t="s">
        <v>91</v>
      </c>
      <c r="J40" s="10" t="s">
        <v>91</v>
      </c>
      <c r="K40" s="10" t="s">
        <v>651</v>
      </c>
      <c r="L40" s="10"/>
    </row>
    <row r="41" s="1" customFormat="1" ht="26" customHeight="1" spans="1:12">
      <c r="A41" s="10"/>
      <c r="B41" s="10"/>
      <c r="C41" s="10"/>
      <c r="D41" s="10" t="s">
        <v>101</v>
      </c>
      <c r="E41" s="83"/>
      <c r="F41" s="84"/>
      <c r="G41" s="84"/>
      <c r="H41" s="85"/>
      <c r="I41" s="61"/>
      <c r="J41" s="61"/>
      <c r="K41" s="61"/>
      <c r="L41" s="10"/>
    </row>
    <row r="42" s="1" customFormat="1" ht="26" customHeight="1" spans="1:12">
      <c r="A42" s="10"/>
      <c r="B42" s="10"/>
      <c r="C42" s="10"/>
      <c r="D42" s="39" t="s">
        <v>102</v>
      </c>
      <c r="E42" s="19" t="s">
        <v>652</v>
      </c>
      <c r="F42" s="19"/>
      <c r="G42" s="19"/>
      <c r="H42" s="19"/>
      <c r="I42" s="10" t="s">
        <v>91</v>
      </c>
      <c r="J42" s="10" t="s">
        <v>91</v>
      </c>
      <c r="K42" s="10" t="s">
        <v>653</v>
      </c>
      <c r="L42" s="10"/>
    </row>
    <row r="43" s="1" customFormat="1" ht="26" customHeight="1" spans="1:12">
      <c r="A43" s="10"/>
      <c r="B43" s="10" t="s">
        <v>104</v>
      </c>
      <c r="C43" s="10"/>
      <c r="D43" s="10" t="s">
        <v>105</v>
      </c>
      <c r="E43" s="19" t="s">
        <v>517</v>
      </c>
      <c r="F43" s="19"/>
      <c r="G43" s="19"/>
      <c r="H43" s="19"/>
      <c r="I43" s="10" t="s">
        <v>107</v>
      </c>
      <c r="J43" s="32" t="s">
        <v>107</v>
      </c>
      <c r="K43" s="10" t="s">
        <v>651</v>
      </c>
      <c r="L43" s="32"/>
    </row>
    <row r="44" s="4" customFormat="1" ht="27" customHeight="1" spans="1:12">
      <c r="A44" s="41" t="s">
        <v>439</v>
      </c>
      <c r="B44" s="41"/>
      <c r="C44" s="41"/>
      <c r="D44" s="41"/>
      <c r="E44" s="42" t="s">
        <v>518</v>
      </c>
      <c r="F44" s="42"/>
      <c r="G44" s="41"/>
      <c r="H44" s="41" t="s">
        <v>110</v>
      </c>
      <c r="I44" s="41"/>
      <c r="J44" s="41"/>
      <c r="K44" s="41"/>
      <c r="L44" s="42"/>
    </row>
    <row r="45" s="1" customFormat="1" ht="54" customHeight="1" spans="1:12">
      <c r="A45" s="43" t="s">
        <v>111</v>
      </c>
      <c r="B45" s="43"/>
      <c r="C45" s="43"/>
      <c r="D45" s="43"/>
      <c r="E45" s="43"/>
      <c r="F45" s="43"/>
      <c r="G45" s="43"/>
      <c r="H45" s="43"/>
      <c r="I45" s="43"/>
      <c r="J45" s="43"/>
      <c r="K45" s="62"/>
      <c r="L45" s="63"/>
    </row>
    <row r="46" s="1" customFormat="1" spans="1:12">
      <c r="A46" s="44"/>
      <c r="B46" s="44"/>
      <c r="C46" s="44"/>
      <c r="D46" s="44"/>
      <c r="E46" s="44"/>
      <c r="F46" s="44"/>
      <c r="G46" s="44"/>
      <c r="H46" s="44"/>
      <c r="I46" s="44"/>
      <c r="J46" s="64"/>
      <c r="K46" s="64"/>
      <c r="L46" s="64"/>
    </row>
    <row r="47" s="1" customFormat="1" spans="1:12">
      <c r="A47" s="44"/>
      <c r="B47" s="44"/>
      <c r="C47" s="44"/>
      <c r="D47" s="44"/>
      <c r="E47" s="44"/>
      <c r="F47" s="44"/>
      <c r="G47" s="44"/>
      <c r="H47" s="44"/>
      <c r="I47" s="44"/>
      <c r="J47" s="64"/>
      <c r="K47" s="64"/>
      <c r="L47" s="64"/>
    </row>
    <row r="48" s="1" customFormat="1" spans="1:12">
      <c r="A48" s="44"/>
      <c r="B48" s="44"/>
      <c r="C48" s="44"/>
      <c r="D48" s="44"/>
      <c r="E48" s="44"/>
      <c r="F48" s="44"/>
      <c r="G48" s="44"/>
      <c r="H48" s="44"/>
      <c r="I48" s="44"/>
      <c r="J48" s="64"/>
      <c r="K48" s="64"/>
      <c r="L48" s="64"/>
    </row>
    <row r="49" s="1" customFormat="1" spans="1:12">
      <c r="A49" s="44"/>
      <c r="B49" s="44"/>
      <c r="C49" s="44"/>
      <c r="D49" s="44"/>
      <c r="E49" s="44"/>
      <c r="F49" s="44"/>
      <c r="G49" s="44"/>
      <c r="H49" s="44"/>
      <c r="I49" s="44"/>
      <c r="J49" s="64"/>
      <c r="K49" s="64"/>
      <c r="L49" s="64"/>
    </row>
    <row r="50" s="1" customFormat="1" spans="1:12">
      <c r="A50" s="44"/>
      <c r="B50" s="44"/>
      <c r="C50" s="44"/>
      <c r="D50" s="44"/>
      <c r="E50" s="44"/>
      <c r="F50" s="44"/>
      <c r="G50" s="44"/>
      <c r="H50" s="44"/>
      <c r="I50" s="44"/>
      <c r="J50" s="64"/>
      <c r="K50" s="64"/>
      <c r="L50" s="64"/>
    </row>
    <row r="51" s="1" customFormat="1" spans="1:12">
      <c r="A51" s="44"/>
      <c r="B51" s="44"/>
      <c r="C51" s="44"/>
      <c r="D51" s="44"/>
      <c r="E51" s="44"/>
      <c r="F51" s="44"/>
      <c r="G51" s="44"/>
      <c r="H51" s="44"/>
      <c r="I51" s="44"/>
      <c r="J51" s="64"/>
      <c r="K51" s="64"/>
      <c r="L51" s="64"/>
    </row>
    <row r="52" s="1" customFormat="1" spans="1:12">
      <c r="A52" s="44"/>
      <c r="B52" s="44"/>
      <c r="C52" s="44"/>
      <c r="D52" s="44"/>
      <c r="E52" s="44"/>
      <c r="F52" s="44"/>
      <c r="G52" s="44"/>
      <c r="H52" s="44"/>
      <c r="I52" s="44"/>
      <c r="J52" s="64"/>
      <c r="K52" s="64"/>
      <c r="L52" s="64"/>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4:K24"/>
    <mergeCell ref="A25:K25"/>
    <mergeCell ref="D26:E26"/>
    <mergeCell ref="F26:H26"/>
    <mergeCell ref="I26:J26"/>
    <mergeCell ref="D27:E27"/>
    <mergeCell ref="F27:H27"/>
    <mergeCell ref="I27:J27"/>
    <mergeCell ref="D28:E28"/>
    <mergeCell ref="F28:K28"/>
    <mergeCell ref="A29:K29"/>
    <mergeCell ref="B30:F30"/>
    <mergeCell ref="G30:I30"/>
    <mergeCell ref="J30:K30"/>
    <mergeCell ref="B31:C31"/>
    <mergeCell ref="D31:F31"/>
    <mergeCell ref="G31:I31"/>
    <mergeCell ref="J31:K31"/>
    <mergeCell ref="B32:C32"/>
    <mergeCell ref="D32:F32"/>
    <mergeCell ref="G32:I32"/>
    <mergeCell ref="J32:K32"/>
    <mergeCell ref="A33:K33"/>
    <mergeCell ref="B34:C34"/>
    <mergeCell ref="E34:H34"/>
    <mergeCell ref="E35:H35"/>
    <mergeCell ref="E36:H36"/>
    <mergeCell ref="E37:H37"/>
    <mergeCell ref="E38:H38"/>
    <mergeCell ref="E39:H39"/>
    <mergeCell ref="E40:H40"/>
    <mergeCell ref="E41:H41"/>
    <mergeCell ref="E42:H42"/>
    <mergeCell ref="B43:C43"/>
    <mergeCell ref="E43:H43"/>
    <mergeCell ref="A44:D44"/>
    <mergeCell ref="E44:F44"/>
    <mergeCell ref="H44:J44"/>
    <mergeCell ref="A45:J45"/>
    <mergeCell ref="A14:A24"/>
    <mergeCell ref="A30:A32"/>
    <mergeCell ref="A34:A43"/>
    <mergeCell ref="B21:B22"/>
    <mergeCell ref="C21:C22"/>
    <mergeCell ref="D21:D22"/>
    <mergeCell ref="K21:K22"/>
    <mergeCell ref="L9:L12"/>
    <mergeCell ref="B15:C16"/>
    <mergeCell ref="A26:C28"/>
    <mergeCell ref="B35:C38"/>
    <mergeCell ref="B39:C42"/>
  </mergeCells>
  <pageMargins left="0.75" right="0.75" top="1" bottom="1" header="0.511805555555556" footer="0.511805555555556"/>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A13" workbookViewId="0">
      <selection activeCell="E39" sqref="E39:H39"/>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654</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655</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656</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657</v>
      </c>
      <c r="E18" s="10"/>
      <c r="F18" s="10" t="s">
        <v>39</v>
      </c>
      <c r="G18" s="10"/>
      <c r="H18" s="10" t="s">
        <v>657</v>
      </c>
      <c r="I18" s="10"/>
      <c r="J18" s="55" t="s">
        <v>41</v>
      </c>
      <c r="K18" s="10" t="s">
        <v>42</v>
      </c>
      <c r="L18" s="40"/>
    </row>
    <row r="19" s="3" customFormat="1" ht="32" customHeight="1" spans="1:12">
      <c r="A19" s="10"/>
      <c r="B19" s="24" t="s">
        <v>45</v>
      </c>
      <c r="C19" s="25"/>
      <c r="D19" s="10" t="s">
        <v>658</v>
      </c>
      <c r="E19" s="10"/>
      <c r="F19" s="10" t="s">
        <v>39</v>
      </c>
      <c r="G19" s="10"/>
      <c r="H19" s="10" t="s">
        <v>658</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59500</v>
      </c>
      <c r="E23" s="10">
        <v>1.2</v>
      </c>
      <c r="F23" s="10">
        <v>59500</v>
      </c>
      <c r="G23" s="32">
        <v>1</v>
      </c>
      <c r="H23" s="10"/>
      <c r="I23" s="10">
        <v>50560</v>
      </c>
      <c r="J23" s="76">
        <f>I23/F23</f>
        <v>0.849747899159664</v>
      </c>
      <c r="K23" s="10">
        <f>F23-I23</f>
        <v>8940</v>
      </c>
      <c r="L23" s="10"/>
    </row>
    <row r="24" s="3" customFormat="1" ht="26" customHeight="1" spans="1:12">
      <c r="A24" s="10"/>
      <c r="B24" s="27">
        <v>1</v>
      </c>
      <c r="C24" s="31"/>
      <c r="D24" s="10"/>
      <c r="E24" s="10"/>
      <c r="F24" s="10"/>
      <c r="G24" s="10"/>
      <c r="H24" s="10">
        <v>9.15</v>
      </c>
      <c r="I24" s="10">
        <v>50560</v>
      </c>
      <c r="J24" s="76">
        <f>I24/F23</f>
        <v>0.849747899159664</v>
      </c>
      <c r="K24" s="10">
        <v>8940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11" t="s">
        <v>659</v>
      </c>
      <c r="E32" s="12"/>
      <c r="F32" s="13"/>
      <c r="G32" s="11" t="s">
        <v>659</v>
      </c>
      <c r="H32" s="12"/>
      <c r="I32" s="13"/>
      <c r="J32" s="11"/>
      <c r="K32" s="13"/>
      <c r="L32" s="10"/>
    </row>
    <row r="33" s="3" customFormat="1" ht="76" customHeight="1" spans="1:12">
      <c r="A33" s="10"/>
      <c r="B33" s="11" t="s">
        <v>74</v>
      </c>
      <c r="C33" s="13"/>
      <c r="D33" s="36" t="s">
        <v>660</v>
      </c>
      <c r="E33" s="37"/>
      <c r="F33" s="38"/>
      <c r="G33" s="36" t="s">
        <v>661</v>
      </c>
      <c r="H33" s="37"/>
      <c r="I33" s="38"/>
      <c r="J33" s="36"/>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662</v>
      </c>
      <c r="F36" s="19"/>
      <c r="G36" s="19"/>
      <c r="H36" s="19"/>
      <c r="I36" s="10" t="s">
        <v>88</v>
      </c>
      <c r="J36" s="10" t="s">
        <v>663</v>
      </c>
      <c r="K36" s="10"/>
      <c r="L36" s="10"/>
    </row>
    <row r="37" s="3" customFormat="1" ht="26" customHeight="1" spans="1:12">
      <c r="A37" s="10"/>
      <c r="B37" s="10"/>
      <c r="C37" s="10"/>
      <c r="D37" s="10" t="s">
        <v>89</v>
      </c>
      <c r="E37" s="19" t="s">
        <v>664</v>
      </c>
      <c r="F37" s="19"/>
      <c r="G37" s="19"/>
      <c r="H37" s="19"/>
      <c r="I37" s="32">
        <v>1</v>
      </c>
      <c r="J37" s="32">
        <v>1</v>
      </c>
      <c r="K37" s="32"/>
      <c r="L37" s="32"/>
    </row>
    <row r="38" s="3" customFormat="1" ht="26" customHeight="1" spans="1:12">
      <c r="A38" s="10"/>
      <c r="B38" s="10"/>
      <c r="C38" s="10"/>
      <c r="D38" s="10" t="s">
        <v>92</v>
      </c>
      <c r="E38" s="19" t="s">
        <v>665</v>
      </c>
      <c r="F38" s="19"/>
      <c r="G38" s="19"/>
      <c r="H38" s="19"/>
      <c r="I38" s="10" t="s">
        <v>93</v>
      </c>
      <c r="J38" s="10" t="s">
        <v>93</v>
      </c>
      <c r="K38" s="32"/>
      <c r="L38" s="32"/>
    </row>
    <row r="39" s="3" customFormat="1" ht="26" customHeight="1" spans="1:12">
      <c r="A39" s="10"/>
      <c r="B39" s="10"/>
      <c r="C39" s="10"/>
      <c r="D39" s="10" t="s">
        <v>94</v>
      </c>
      <c r="E39" s="19" t="s">
        <v>95</v>
      </c>
      <c r="F39" s="19"/>
      <c r="G39" s="19"/>
      <c r="H39" s="19"/>
      <c r="I39" s="32" t="s">
        <v>656</v>
      </c>
      <c r="J39" s="32" t="s">
        <v>656</v>
      </c>
      <c r="K39" s="60"/>
      <c r="L39" s="60"/>
    </row>
    <row r="40" s="3" customFormat="1" ht="26" customHeight="1" spans="1:12">
      <c r="A40" s="10"/>
      <c r="B40" s="10" t="s">
        <v>97</v>
      </c>
      <c r="C40" s="10"/>
      <c r="D40" s="10" t="s">
        <v>98</v>
      </c>
      <c r="E40" s="19"/>
      <c r="F40" s="19"/>
      <c r="G40" s="19"/>
      <c r="H40" s="19"/>
      <c r="I40" s="10"/>
      <c r="J40" s="10"/>
      <c r="K40" s="10"/>
      <c r="L40" s="10"/>
    </row>
    <row r="41" s="3" customFormat="1" ht="26" customHeight="1" spans="1:12">
      <c r="A41" s="10"/>
      <c r="B41" s="10"/>
      <c r="C41" s="10"/>
      <c r="D41" s="10" t="s">
        <v>99</v>
      </c>
      <c r="E41" s="40" t="s">
        <v>666</v>
      </c>
      <c r="F41" s="40"/>
      <c r="G41" s="40"/>
      <c r="H41" s="40"/>
      <c r="I41" s="10" t="s">
        <v>91</v>
      </c>
      <c r="J41" s="10" t="s">
        <v>91</v>
      </c>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40" t="s">
        <v>666</v>
      </c>
      <c r="F43" s="40"/>
      <c r="G43" s="40"/>
      <c r="H43" s="40"/>
      <c r="I43" s="10" t="s">
        <v>91</v>
      </c>
      <c r="J43" s="10" t="s">
        <v>91</v>
      </c>
      <c r="K43" s="10"/>
      <c r="L43" s="10"/>
    </row>
    <row r="44" s="3" customFormat="1" ht="26" customHeight="1" spans="1:12">
      <c r="A44" s="10"/>
      <c r="B44" s="10" t="s">
        <v>104</v>
      </c>
      <c r="C44" s="10"/>
      <c r="D44" s="10" t="s">
        <v>105</v>
      </c>
      <c r="E44" s="19" t="s">
        <v>667</v>
      </c>
      <c r="F44" s="19"/>
      <c r="G44" s="19"/>
      <c r="H44" s="19"/>
      <c r="I44" s="10" t="s">
        <v>107</v>
      </c>
      <c r="J44" s="10" t="s">
        <v>107</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2"/>
  <sheetViews>
    <sheetView view="pageBreakPreview" zoomScaleNormal="100" zoomScaleSheetLayoutView="100" topLeftCell="A16" workbookViewId="0">
      <selection activeCell="H6" sqref="H6:K6"/>
    </sheetView>
  </sheetViews>
  <sheetFormatPr defaultColWidth="9" defaultRowHeight="14.25"/>
  <cols>
    <col min="1" max="1" width="6.13333333333333" style="1" customWidth="1"/>
    <col min="2" max="2" width="3.75" style="1" customWidth="1"/>
    <col min="3" max="3" width="6.25" style="1" customWidth="1"/>
    <col min="4" max="4" width="11.8833333333333" style="1" customWidth="1"/>
    <col min="5" max="5" width="9.5" style="1" customWidth="1"/>
    <col min="6" max="6" width="10.8833333333333" style="1" customWidth="1"/>
    <col min="7" max="7" width="8.75" style="1" customWidth="1"/>
    <col min="8" max="8" width="14.8833333333333" style="1" customWidth="1"/>
    <col min="9" max="9" width="20.25" style="1" customWidth="1"/>
    <col min="10" max="10" width="13.6333333333333" style="5" customWidth="1"/>
    <col min="11" max="11" width="12.875" style="5" customWidth="1"/>
    <col min="12" max="12" width="8" style="5" customWidth="1"/>
    <col min="13" max="16384" width="9" style="1"/>
  </cols>
  <sheetData>
    <row r="1" s="1" customFormat="1" ht="18" customHeight="1" spans="1:12">
      <c r="A1" s="6" t="s">
        <v>0</v>
      </c>
      <c r="B1" s="7"/>
      <c r="C1" s="7"/>
      <c r="D1" s="7"/>
      <c r="J1" s="5"/>
      <c r="K1" s="5"/>
      <c r="L1" s="5"/>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32" customHeight="1" spans="1:12">
      <c r="A4" s="10" t="s">
        <v>2</v>
      </c>
      <c r="B4" s="10"/>
      <c r="C4" s="10"/>
      <c r="D4" s="11" t="s">
        <v>668</v>
      </c>
      <c r="E4" s="12"/>
      <c r="F4" s="13"/>
      <c r="G4" s="10" t="s">
        <v>4</v>
      </c>
      <c r="H4" s="14" t="s">
        <v>5</v>
      </c>
      <c r="I4" s="45"/>
      <c r="J4" s="46" t="s">
        <v>6</v>
      </c>
      <c r="K4" s="46" t="s">
        <v>7</v>
      </c>
      <c r="L4" s="10" t="s">
        <v>8</v>
      </c>
    </row>
    <row r="5" s="1" customFormat="1" ht="32" customHeight="1" spans="1:12">
      <c r="A5" s="10" t="s">
        <v>9</v>
      </c>
      <c r="B5" s="10"/>
      <c r="C5" s="10"/>
      <c r="D5" s="11" t="s">
        <v>10</v>
      </c>
      <c r="E5" s="12"/>
      <c r="F5" s="13"/>
      <c r="G5" s="10" t="s">
        <v>11</v>
      </c>
      <c r="H5" s="10" t="s">
        <v>115</v>
      </c>
      <c r="I5" s="10"/>
      <c r="J5" s="19" t="s">
        <v>13</v>
      </c>
      <c r="K5" s="75" t="s">
        <v>533</v>
      </c>
      <c r="L5" s="46"/>
    </row>
    <row r="6" s="1"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669</v>
      </c>
      <c r="E9" s="10"/>
      <c r="F9" s="10"/>
      <c r="G9" s="10"/>
      <c r="H9" s="10"/>
      <c r="I9" s="10"/>
      <c r="J9" s="10"/>
      <c r="K9" s="10"/>
      <c r="L9" s="49" t="s">
        <v>23</v>
      </c>
    </row>
    <row r="10" s="1" customFormat="1" ht="51" customHeight="1" spans="1:12">
      <c r="A10" s="17" t="s">
        <v>24</v>
      </c>
      <c r="B10" s="17"/>
      <c r="C10" s="17"/>
      <c r="D10" s="18" t="s">
        <v>670</v>
      </c>
      <c r="E10" s="18"/>
      <c r="F10" s="18"/>
      <c r="G10" s="18"/>
      <c r="H10" s="18"/>
      <c r="I10" s="18"/>
      <c r="J10" s="18"/>
      <c r="K10" s="18"/>
      <c r="L10" s="50"/>
    </row>
    <row r="11" s="1" customFormat="1" ht="106" customHeight="1" spans="1:12">
      <c r="A11" s="17" t="s">
        <v>26</v>
      </c>
      <c r="B11" s="17"/>
      <c r="C11" s="17"/>
      <c r="D11" s="19" t="s">
        <v>27</v>
      </c>
      <c r="E11" s="19"/>
      <c r="F11" s="19"/>
      <c r="G11" s="19"/>
      <c r="H11" s="19"/>
      <c r="I11" s="19"/>
      <c r="J11" s="19"/>
      <c r="K11" s="19"/>
      <c r="L11" s="51"/>
    </row>
    <row r="12" s="1" customFormat="1" ht="26" customHeight="1" spans="1:12">
      <c r="A12" s="17" t="s">
        <v>28</v>
      </c>
      <c r="B12" s="17"/>
      <c r="C12" s="17"/>
      <c r="D12" s="10" t="s">
        <v>671</v>
      </c>
      <c r="E12" s="10"/>
      <c r="F12" s="10"/>
      <c r="G12" s="10"/>
      <c r="H12" s="10"/>
      <c r="I12" s="10"/>
      <c r="J12" s="10"/>
      <c r="K12" s="10"/>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30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338</v>
      </c>
      <c r="G15" s="21"/>
      <c r="H15" s="21"/>
      <c r="I15" s="21"/>
      <c r="J15" s="21"/>
      <c r="K15" s="54"/>
      <c r="L15" s="10"/>
    </row>
    <row r="16" s="1" customFormat="1" ht="32"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419</v>
      </c>
      <c r="E17" s="10"/>
      <c r="F17" s="19" t="s">
        <v>39</v>
      </c>
      <c r="G17" s="19"/>
      <c r="H17" s="10" t="s">
        <v>419</v>
      </c>
      <c r="I17" s="10"/>
      <c r="J17" s="55" t="s">
        <v>41</v>
      </c>
      <c r="K17" s="10" t="s">
        <v>420</v>
      </c>
      <c r="L17" s="40"/>
    </row>
    <row r="18" s="1" customFormat="1" ht="32" customHeight="1" spans="1:12">
      <c r="A18" s="10"/>
      <c r="B18" s="22" t="s">
        <v>43</v>
      </c>
      <c r="C18" s="23"/>
      <c r="D18" s="10" t="s">
        <v>339</v>
      </c>
      <c r="E18" s="10"/>
      <c r="F18" s="19" t="s">
        <v>39</v>
      </c>
      <c r="G18" s="19"/>
      <c r="H18" s="10" t="str">
        <f>D18</f>
        <v>           75000元</v>
      </c>
      <c r="I18" s="10"/>
      <c r="J18" s="55" t="s">
        <v>41</v>
      </c>
      <c r="K18" s="10" t="s">
        <v>420</v>
      </c>
      <c r="L18" s="40"/>
    </row>
    <row r="19" s="1" customFormat="1" ht="32" customHeight="1" spans="1:12">
      <c r="A19" s="10"/>
      <c r="B19" s="24" t="s">
        <v>45</v>
      </c>
      <c r="C19" s="25"/>
      <c r="D19" s="39" t="s">
        <v>672</v>
      </c>
      <c r="E19" s="39"/>
      <c r="F19" s="19" t="s">
        <v>39</v>
      </c>
      <c r="G19" s="19"/>
      <c r="H19" s="39" t="str">
        <f>D19</f>
        <v>        62720元</v>
      </c>
      <c r="I19" s="39"/>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t="s">
        <v>57</v>
      </c>
      <c r="K22" s="56"/>
      <c r="L22" s="10"/>
    </row>
    <row r="23" s="1" customFormat="1" ht="26" customHeight="1" spans="1:12">
      <c r="A23" s="10"/>
      <c r="B23" s="31" t="s">
        <v>58</v>
      </c>
      <c r="C23" s="27">
        <v>0</v>
      </c>
      <c r="D23" s="10">
        <v>75000</v>
      </c>
      <c r="E23" s="10">
        <v>3.15</v>
      </c>
      <c r="F23" s="10">
        <v>75000</v>
      </c>
      <c r="G23" s="32">
        <v>1</v>
      </c>
      <c r="H23" s="10"/>
      <c r="I23" s="10">
        <v>62720</v>
      </c>
      <c r="J23" s="32">
        <f>I23/D23</f>
        <v>0.836266666666667</v>
      </c>
      <c r="K23" s="10">
        <f>F23-I23</f>
        <v>12280</v>
      </c>
      <c r="L23" s="10"/>
    </row>
    <row r="24" s="1" customFormat="1" ht="26" customHeight="1" spans="1:12">
      <c r="A24" s="10"/>
      <c r="B24" s="31">
        <v>1</v>
      </c>
      <c r="C24" s="27"/>
      <c r="D24" s="10"/>
      <c r="E24" s="10"/>
      <c r="F24" s="10"/>
      <c r="G24" s="32"/>
      <c r="H24" s="10">
        <v>10.2</v>
      </c>
      <c r="I24" s="10">
        <v>62720</v>
      </c>
      <c r="J24" s="32">
        <f>I24/75000</f>
        <v>0.836266666666667</v>
      </c>
      <c r="K24" s="10">
        <f>F23-I24</f>
        <v>12280</v>
      </c>
      <c r="L24" s="10"/>
    </row>
    <row r="25" s="1" customFormat="1" ht="26" customHeight="1" spans="1:12">
      <c r="A25" s="10"/>
      <c r="B25" s="16" t="s">
        <v>425</v>
      </c>
      <c r="C25" s="16"/>
      <c r="D25" s="16"/>
      <c r="E25" s="16"/>
      <c r="F25" s="16"/>
      <c r="G25" s="16"/>
      <c r="H25" s="16"/>
      <c r="I25" s="16"/>
      <c r="J25" s="16"/>
      <c r="K25" s="48"/>
      <c r="L25" s="10"/>
    </row>
    <row r="26" s="1" customFormat="1" ht="26" customHeight="1" spans="1:12">
      <c r="A26" s="33" t="s">
        <v>60</v>
      </c>
      <c r="B26" s="34"/>
      <c r="C26" s="34"/>
      <c r="D26" s="34"/>
      <c r="E26" s="34"/>
      <c r="F26" s="34"/>
      <c r="G26" s="34"/>
      <c r="H26" s="34"/>
      <c r="I26" s="34"/>
      <c r="J26" s="34"/>
      <c r="K26" s="57"/>
      <c r="L26" s="27"/>
    </row>
    <row r="27" s="1" customFormat="1" ht="26" customHeight="1" spans="1:12">
      <c r="A27" s="27" t="s">
        <v>61</v>
      </c>
      <c r="B27" s="27"/>
      <c r="C27" s="27"/>
      <c r="D27" s="10" t="s">
        <v>62</v>
      </c>
      <c r="E27" s="10"/>
      <c r="F27" s="10" t="s">
        <v>426</v>
      </c>
      <c r="G27" s="10"/>
      <c r="H27" s="10"/>
      <c r="I27" s="10" t="s">
        <v>63</v>
      </c>
      <c r="J27" s="10"/>
      <c r="K27" s="10" t="s">
        <v>426</v>
      </c>
      <c r="L27" s="10"/>
    </row>
    <row r="28" s="1" customFormat="1" ht="26" customHeight="1" spans="1:12">
      <c r="A28" s="27"/>
      <c r="B28" s="27"/>
      <c r="C28" s="27"/>
      <c r="D28" s="10" t="s">
        <v>64</v>
      </c>
      <c r="E28" s="10"/>
      <c r="F28" s="10" t="s">
        <v>427</v>
      </c>
      <c r="G28" s="10"/>
      <c r="H28" s="10"/>
      <c r="I28" s="10" t="s">
        <v>65</v>
      </c>
      <c r="J28" s="10"/>
      <c r="K28" s="10" t="s">
        <v>427</v>
      </c>
      <c r="L28" s="10"/>
    </row>
    <row r="29" s="1" customFormat="1" ht="43" customHeight="1" spans="1:12">
      <c r="A29" s="27"/>
      <c r="B29" s="27"/>
      <c r="C29" s="27"/>
      <c r="D29" s="10" t="s">
        <v>66</v>
      </c>
      <c r="E29" s="10"/>
      <c r="F29" s="10" t="s">
        <v>428</v>
      </c>
      <c r="G29" s="10"/>
      <c r="H29" s="10"/>
      <c r="I29" s="10"/>
      <c r="J29" s="10"/>
      <c r="K29" s="10"/>
      <c r="L29" s="10"/>
    </row>
    <row r="30" s="1" customFormat="1" ht="26" customHeight="1" spans="1:12">
      <c r="A30" s="35" t="s">
        <v>67</v>
      </c>
      <c r="B30" s="35"/>
      <c r="C30" s="35"/>
      <c r="D30" s="35"/>
      <c r="E30" s="35"/>
      <c r="F30" s="35"/>
      <c r="G30" s="35"/>
      <c r="H30" s="35"/>
      <c r="I30" s="35"/>
      <c r="J30" s="35"/>
      <c r="K30" s="35"/>
      <c r="L30" s="58"/>
    </row>
    <row r="31" s="1" customFormat="1" ht="26" customHeight="1" spans="1:12">
      <c r="A31" s="10" t="s">
        <v>68</v>
      </c>
      <c r="B31" s="10" t="s">
        <v>69</v>
      </c>
      <c r="C31" s="10"/>
      <c r="D31" s="10"/>
      <c r="E31" s="10"/>
      <c r="F31" s="10"/>
      <c r="G31" s="11" t="s">
        <v>70</v>
      </c>
      <c r="H31" s="12"/>
      <c r="I31" s="13"/>
      <c r="J31" s="11" t="s">
        <v>71</v>
      </c>
      <c r="K31" s="13"/>
      <c r="L31" s="10"/>
    </row>
    <row r="32" s="1" customFormat="1" ht="85" customHeight="1" spans="1:12">
      <c r="A32" s="10"/>
      <c r="B32" s="11" t="s">
        <v>72</v>
      </c>
      <c r="C32" s="13"/>
      <c r="D32" s="11" t="s">
        <v>673</v>
      </c>
      <c r="E32" s="12"/>
      <c r="F32" s="13"/>
      <c r="G32" s="11" t="s">
        <v>673</v>
      </c>
      <c r="H32" s="12"/>
      <c r="I32" s="13"/>
      <c r="J32" s="11" t="s">
        <v>431</v>
      </c>
      <c r="K32" s="13"/>
      <c r="L32" s="10"/>
    </row>
    <row r="33" s="1" customFormat="1" ht="85" customHeight="1" spans="1:12">
      <c r="A33" s="10"/>
      <c r="B33" s="11" t="s">
        <v>74</v>
      </c>
      <c r="C33" s="13"/>
      <c r="D33" s="36" t="s">
        <v>674</v>
      </c>
      <c r="E33" s="37"/>
      <c r="F33" s="38"/>
      <c r="G33" s="36" t="s">
        <v>674</v>
      </c>
      <c r="H33" s="37"/>
      <c r="I33" s="38"/>
      <c r="J33" s="36" t="s">
        <v>271</v>
      </c>
      <c r="K33" s="38"/>
      <c r="L33" s="59"/>
    </row>
    <row r="34" s="1" customFormat="1" ht="26" customHeight="1" spans="1:12">
      <c r="A34" s="15" t="s">
        <v>76</v>
      </c>
      <c r="B34" s="16"/>
      <c r="C34" s="16"/>
      <c r="D34" s="16"/>
      <c r="E34" s="16"/>
      <c r="F34" s="16"/>
      <c r="G34" s="16"/>
      <c r="H34" s="16"/>
      <c r="I34" s="16"/>
      <c r="J34" s="16"/>
      <c r="K34" s="48"/>
      <c r="L34" s="10"/>
    </row>
    <row r="35" s="1" customFormat="1" ht="26" customHeight="1" spans="1:12">
      <c r="A35" s="10" t="s">
        <v>77</v>
      </c>
      <c r="B35" s="10" t="s">
        <v>78</v>
      </c>
      <c r="C35" s="10"/>
      <c r="D35" s="10" t="s">
        <v>79</v>
      </c>
      <c r="E35" s="10" t="s">
        <v>80</v>
      </c>
      <c r="F35" s="10"/>
      <c r="G35" s="10"/>
      <c r="H35" s="10"/>
      <c r="I35" s="10" t="s">
        <v>81</v>
      </c>
      <c r="J35" s="10" t="s">
        <v>82</v>
      </c>
      <c r="K35" s="10" t="s">
        <v>83</v>
      </c>
      <c r="L35" s="10"/>
    </row>
    <row r="36" s="1" customFormat="1" ht="26" customHeight="1" spans="1:12">
      <c r="A36" s="10"/>
      <c r="B36" s="10" t="s">
        <v>84</v>
      </c>
      <c r="C36" s="10"/>
      <c r="D36" s="10" t="s">
        <v>85</v>
      </c>
      <c r="E36" s="19" t="s">
        <v>675</v>
      </c>
      <c r="F36" s="19"/>
      <c r="G36" s="19"/>
      <c r="H36" s="19"/>
      <c r="I36" s="10" t="s">
        <v>676</v>
      </c>
      <c r="J36" s="10" t="s">
        <v>676</v>
      </c>
      <c r="K36" s="10"/>
      <c r="L36" s="10"/>
    </row>
    <row r="37" s="1" customFormat="1" ht="26" customHeight="1" spans="1:12">
      <c r="A37" s="10"/>
      <c r="B37" s="10"/>
      <c r="C37" s="10"/>
      <c r="D37" s="10" t="s">
        <v>89</v>
      </c>
      <c r="E37" s="19" t="s">
        <v>677</v>
      </c>
      <c r="F37" s="19"/>
      <c r="G37" s="19"/>
      <c r="H37" s="19"/>
      <c r="I37" s="32">
        <v>1</v>
      </c>
      <c r="J37" s="32">
        <v>1</v>
      </c>
      <c r="K37" s="32"/>
      <c r="L37" s="32"/>
    </row>
    <row r="38" s="1" customFormat="1" ht="26" customHeight="1" spans="1:12">
      <c r="A38" s="10"/>
      <c r="B38" s="10"/>
      <c r="C38" s="10"/>
      <c r="D38" s="10" t="s">
        <v>92</v>
      </c>
      <c r="E38" s="19" t="s">
        <v>678</v>
      </c>
      <c r="F38" s="19"/>
      <c r="G38" s="19"/>
      <c r="H38" s="19"/>
      <c r="I38" s="32" t="s">
        <v>93</v>
      </c>
      <c r="J38" s="32" t="s">
        <v>93</v>
      </c>
      <c r="K38" s="32"/>
      <c r="L38" s="32"/>
    </row>
    <row r="39" s="1" customFormat="1" ht="96" customHeight="1" spans="1:12">
      <c r="A39" s="10"/>
      <c r="B39" s="10"/>
      <c r="C39" s="10"/>
      <c r="D39" s="10" t="s">
        <v>94</v>
      </c>
      <c r="E39" s="19" t="s">
        <v>679</v>
      </c>
      <c r="F39" s="19"/>
      <c r="G39" s="19"/>
      <c r="H39" s="19"/>
      <c r="I39" s="32" t="s">
        <v>680</v>
      </c>
      <c r="J39" s="32" t="s">
        <v>680</v>
      </c>
      <c r="K39" s="60"/>
      <c r="L39" s="60"/>
    </row>
    <row r="40" s="1" customFormat="1" ht="26" customHeight="1" spans="1:12">
      <c r="A40" s="10"/>
      <c r="B40" s="10" t="s">
        <v>97</v>
      </c>
      <c r="C40" s="10"/>
      <c r="D40" s="10" t="s">
        <v>98</v>
      </c>
      <c r="E40" s="19"/>
      <c r="F40" s="19"/>
      <c r="G40" s="19"/>
      <c r="H40" s="19"/>
      <c r="I40" s="10"/>
      <c r="J40" s="10"/>
      <c r="K40" s="10"/>
      <c r="L40" s="10"/>
    </row>
    <row r="41" s="1" customFormat="1" ht="26" customHeight="1" spans="1:12">
      <c r="A41" s="10"/>
      <c r="B41" s="10"/>
      <c r="C41" s="10"/>
      <c r="D41" s="10" t="s">
        <v>99</v>
      </c>
      <c r="E41" s="40" t="s">
        <v>458</v>
      </c>
      <c r="F41" s="40"/>
      <c r="G41" s="40"/>
      <c r="H41" s="40"/>
      <c r="I41" s="10" t="s">
        <v>91</v>
      </c>
      <c r="J41" s="10" t="s">
        <v>91</v>
      </c>
      <c r="K41" s="10"/>
      <c r="L41" s="10"/>
    </row>
    <row r="42" s="1" customFormat="1" ht="26" customHeight="1" spans="1:12">
      <c r="A42" s="10"/>
      <c r="B42" s="10"/>
      <c r="C42" s="10"/>
      <c r="D42" s="10" t="s">
        <v>101</v>
      </c>
      <c r="E42" s="19"/>
      <c r="F42" s="19"/>
      <c r="G42" s="19"/>
      <c r="H42" s="19"/>
      <c r="I42" s="10"/>
      <c r="J42" s="10"/>
      <c r="K42" s="10"/>
      <c r="L42" s="10"/>
    </row>
    <row r="43" s="1" customFormat="1" ht="26" customHeight="1" spans="1:12">
      <c r="A43" s="10"/>
      <c r="B43" s="10"/>
      <c r="C43" s="10"/>
      <c r="D43" s="10" t="s">
        <v>102</v>
      </c>
      <c r="E43" s="40" t="s">
        <v>681</v>
      </c>
      <c r="F43" s="40"/>
      <c r="G43" s="40"/>
      <c r="H43" s="40"/>
      <c r="I43" s="10" t="s">
        <v>91</v>
      </c>
      <c r="J43" s="10" t="s">
        <v>91</v>
      </c>
      <c r="K43" s="10"/>
      <c r="L43" s="10"/>
    </row>
    <row r="44" s="1" customFormat="1" ht="26" customHeight="1" spans="1:12">
      <c r="A44" s="10"/>
      <c r="B44" s="10" t="s">
        <v>104</v>
      </c>
      <c r="C44" s="10"/>
      <c r="D44" s="10" t="s">
        <v>105</v>
      </c>
      <c r="E44" s="19" t="s">
        <v>460</v>
      </c>
      <c r="F44" s="19"/>
      <c r="G44" s="19"/>
      <c r="H44" s="19"/>
      <c r="I44" s="10" t="s">
        <v>219</v>
      </c>
      <c r="J44" s="10" t="s">
        <v>219</v>
      </c>
      <c r="K44" s="32"/>
      <c r="L44" s="32"/>
    </row>
    <row r="45" s="4" customFormat="1" ht="27" customHeight="1" spans="1:12">
      <c r="A45" s="41" t="s">
        <v>439</v>
      </c>
      <c r="B45" s="41"/>
      <c r="C45" s="41"/>
      <c r="D45" s="41"/>
      <c r="E45" s="42" t="s">
        <v>440</v>
      </c>
      <c r="F45" s="42"/>
      <c r="G45" s="41"/>
      <c r="H45" s="41" t="s">
        <v>110</v>
      </c>
      <c r="I45" s="41"/>
      <c r="J45" s="41"/>
      <c r="K45" s="41"/>
      <c r="L45" s="42"/>
    </row>
    <row r="46" s="1" customFormat="1" ht="54" customHeight="1" spans="1:12">
      <c r="A46" s="43" t="s">
        <v>111</v>
      </c>
      <c r="B46" s="43"/>
      <c r="C46" s="43"/>
      <c r="D46" s="43"/>
      <c r="E46" s="43"/>
      <c r="F46" s="43"/>
      <c r="G46" s="43"/>
      <c r="H46" s="43"/>
      <c r="I46" s="43"/>
      <c r="J46" s="43"/>
      <c r="K46" s="62"/>
      <c r="L46" s="63"/>
    </row>
    <row r="47" s="1" customFormat="1" spans="1:12">
      <c r="A47" s="44"/>
      <c r="B47" s="44"/>
      <c r="C47" s="44"/>
      <c r="D47" s="44"/>
      <c r="E47" s="44"/>
      <c r="F47" s="44"/>
      <c r="G47" s="44"/>
      <c r="H47" s="44"/>
      <c r="I47" s="44"/>
      <c r="J47" s="64"/>
      <c r="K47" s="64"/>
      <c r="L47" s="64"/>
    </row>
    <row r="48" s="1" customFormat="1" spans="1:12">
      <c r="A48" s="44"/>
      <c r="B48" s="44"/>
      <c r="C48" s="44"/>
      <c r="D48" s="44"/>
      <c r="E48" s="44"/>
      <c r="F48" s="44"/>
      <c r="G48" s="44"/>
      <c r="H48" s="44"/>
      <c r="I48" s="44"/>
      <c r="J48" s="64"/>
      <c r="K48" s="64"/>
      <c r="L48" s="64"/>
    </row>
    <row r="49" s="1" customFormat="1" spans="1:12">
      <c r="A49" s="44"/>
      <c r="B49" s="44"/>
      <c r="C49" s="44"/>
      <c r="D49" s="44"/>
      <c r="E49" s="44"/>
      <c r="F49" s="44"/>
      <c r="G49" s="44"/>
      <c r="H49" s="44"/>
      <c r="I49" s="44"/>
      <c r="J49" s="64"/>
      <c r="K49" s="64"/>
      <c r="L49" s="64"/>
    </row>
    <row r="50" s="1" customFormat="1" spans="1:12">
      <c r="A50" s="44"/>
      <c r="B50" s="44"/>
      <c r="C50" s="44"/>
      <c r="D50" s="44"/>
      <c r="E50" s="44"/>
      <c r="F50" s="44"/>
      <c r="G50" s="44"/>
      <c r="H50" s="44"/>
      <c r="I50" s="44"/>
      <c r="J50" s="64"/>
      <c r="K50" s="64"/>
      <c r="L50" s="64"/>
    </row>
    <row r="51" s="1" customFormat="1" spans="1:12">
      <c r="A51" s="44"/>
      <c r="B51" s="44"/>
      <c r="C51" s="44"/>
      <c r="D51" s="44"/>
      <c r="E51" s="44"/>
      <c r="F51" s="44"/>
      <c r="G51" s="44"/>
      <c r="H51" s="44"/>
      <c r="I51" s="44"/>
      <c r="J51" s="64"/>
      <c r="K51" s="64"/>
      <c r="L51" s="64"/>
    </row>
    <row r="52" s="1" customFormat="1" spans="1:12">
      <c r="A52" s="44"/>
      <c r="B52" s="44"/>
      <c r="C52" s="44"/>
      <c r="D52" s="44"/>
      <c r="E52" s="44"/>
      <c r="F52" s="44"/>
      <c r="G52" s="44"/>
      <c r="H52" s="44"/>
      <c r="I52" s="44"/>
      <c r="J52" s="64"/>
      <c r="K52" s="64"/>
      <c r="L52" s="64"/>
    </row>
    <row r="53" s="1" customFormat="1" spans="1:12">
      <c r="A53" s="44"/>
      <c r="B53" s="44"/>
      <c r="C53" s="44"/>
      <c r="D53" s="44"/>
      <c r="E53" s="44"/>
      <c r="F53" s="44"/>
      <c r="G53" s="44"/>
      <c r="H53" s="44"/>
      <c r="I53" s="44"/>
      <c r="J53" s="64"/>
      <c r="K53" s="64"/>
      <c r="L53" s="64"/>
    </row>
    <row r="54" s="1" customFormat="1" spans="10:12">
      <c r="J54" s="5"/>
      <c r="K54" s="5"/>
      <c r="L54" s="5"/>
    </row>
    <row r="55" s="1" customFormat="1" spans="10:12">
      <c r="J55" s="5"/>
      <c r="K55" s="5"/>
      <c r="L55" s="5"/>
    </row>
    <row r="56" s="1" customFormat="1" spans="10:12">
      <c r="J56" s="5"/>
      <c r="K56" s="5"/>
      <c r="L56" s="5"/>
    </row>
    <row r="57" s="1" customFormat="1" spans="10:12">
      <c r="J57" s="5"/>
      <c r="K57" s="5"/>
      <c r="L57" s="5"/>
    </row>
    <row r="58" s="1" customFormat="1" spans="10:12">
      <c r="J58" s="5"/>
      <c r="K58" s="5"/>
      <c r="L58" s="5"/>
    </row>
    <row r="59" s="1" customFormat="1" spans="10:12">
      <c r="J59" s="5"/>
      <c r="K59" s="5"/>
      <c r="L59" s="5"/>
    </row>
    <row r="60" s="1" customFormat="1" spans="10:12">
      <c r="J60" s="5"/>
      <c r="K60" s="5"/>
      <c r="L60" s="5"/>
    </row>
    <row r="61" s="1" customFormat="1" spans="10:12">
      <c r="J61" s="5"/>
      <c r="K61" s="5"/>
      <c r="L61" s="5"/>
    </row>
    <row r="62" s="1" customFormat="1" spans="10:12">
      <c r="J62" s="5"/>
      <c r="K62" s="5"/>
      <c r="L62" s="5"/>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B13" workbookViewId="0">
      <selection activeCell="E38" sqref="E38:H38"/>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682</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683</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203</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405</v>
      </c>
      <c r="E18" s="10"/>
      <c r="F18" s="10" t="s">
        <v>39</v>
      </c>
      <c r="G18" s="10"/>
      <c r="H18" s="10" t="s">
        <v>405</v>
      </c>
      <c r="I18" s="10"/>
      <c r="J18" s="55" t="s">
        <v>41</v>
      </c>
      <c r="K18" s="10" t="s">
        <v>42</v>
      </c>
      <c r="L18" s="40"/>
    </row>
    <row r="19" s="3" customFormat="1" ht="32" customHeight="1" spans="1:12">
      <c r="A19" s="10"/>
      <c r="B19" s="24" t="s">
        <v>45</v>
      </c>
      <c r="C19" s="25"/>
      <c r="D19" s="10" t="s">
        <v>405</v>
      </c>
      <c r="E19" s="10"/>
      <c r="F19" s="10" t="s">
        <v>39</v>
      </c>
      <c r="G19" s="10"/>
      <c r="H19" s="10" t="s">
        <v>405</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100000</v>
      </c>
      <c r="E23" s="10">
        <v>1.2</v>
      </c>
      <c r="F23" s="10">
        <v>100000</v>
      </c>
      <c r="G23" s="32">
        <v>1</v>
      </c>
      <c r="H23" s="10"/>
      <c r="I23" s="10">
        <v>100000</v>
      </c>
      <c r="J23" s="32">
        <v>1</v>
      </c>
      <c r="K23" s="10">
        <v>0</v>
      </c>
      <c r="L23" s="10"/>
    </row>
    <row r="24" s="3" customFormat="1" ht="26" customHeight="1" spans="1:12">
      <c r="A24" s="10"/>
      <c r="B24" s="27">
        <v>1</v>
      </c>
      <c r="C24" s="31"/>
      <c r="D24" s="10"/>
      <c r="E24" s="10"/>
      <c r="F24" s="10"/>
      <c r="G24" s="10"/>
      <c r="H24" s="10">
        <v>12.01</v>
      </c>
      <c r="I24" s="10">
        <v>100000</v>
      </c>
      <c r="J24" s="32">
        <v>1</v>
      </c>
      <c r="K24" s="10">
        <v>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11" t="s">
        <v>684</v>
      </c>
      <c r="E32" s="12"/>
      <c r="F32" s="13"/>
      <c r="G32" s="11" t="s">
        <v>684</v>
      </c>
      <c r="H32" s="12"/>
      <c r="I32" s="13"/>
      <c r="J32" s="11"/>
      <c r="K32" s="13"/>
      <c r="L32" s="10"/>
    </row>
    <row r="33" s="3" customFormat="1" ht="76" customHeight="1" spans="1:12">
      <c r="A33" s="10"/>
      <c r="B33" s="11" t="s">
        <v>74</v>
      </c>
      <c r="C33" s="13"/>
      <c r="D33" s="36"/>
      <c r="E33" s="37"/>
      <c r="F33" s="38"/>
      <c r="G33" s="36"/>
      <c r="H33" s="37"/>
      <c r="I33" s="38"/>
      <c r="J33" s="36"/>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359</v>
      </c>
      <c r="F36" s="19"/>
      <c r="G36" s="19"/>
      <c r="H36" s="19"/>
      <c r="I36" s="10" t="s">
        <v>88</v>
      </c>
      <c r="J36" s="10" t="s">
        <v>88</v>
      </c>
      <c r="K36" s="10"/>
      <c r="L36" s="10"/>
    </row>
    <row r="37" s="3" customFormat="1" ht="26" customHeight="1" spans="1:12">
      <c r="A37" s="10"/>
      <c r="B37" s="10"/>
      <c r="C37" s="10"/>
      <c r="D37" s="10" t="s">
        <v>89</v>
      </c>
      <c r="E37" s="19" t="s">
        <v>360</v>
      </c>
      <c r="F37" s="19"/>
      <c r="G37" s="19"/>
      <c r="H37" s="19"/>
      <c r="I37" s="10" t="s">
        <v>346</v>
      </c>
      <c r="J37" s="10" t="s">
        <v>346</v>
      </c>
      <c r="K37" s="32"/>
      <c r="L37" s="32"/>
    </row>
    <row r="38" s="3" customFormat="1" ht="26" customHeight="1" spans="1:12">
      <c r="A38" s="10"/>
      <c r="B38" s="10"/>
      <c r="C38" s="10"/>
      <c r="D38" s="10" t="s">
        <v>92</v>
      </c>
      <c r="E38" s="19" t="s">
        <v>322</v>
      </c>
      <c r="F38" s="19"/>
      <c r="G38" s="19"/>
      <c r="H38" s="19"/>
      <c r="I38" s="32" t="s">
        <v>93</v>
      </c>
      <c r="J38" s="32" t="s">
        <v>93</v>
      </c>
      <c r="K38" s="32"/>
      <c r="L38" s="32"/>
    </row>
    <row r="39" s="3" customFormat="1" ht="26" customHeight="1" spans="1:12">
      <c r="A39" s="10"/>
      <c r="B39" s="10"/>
      <c r="C39" s="10"/>
      <c r="D39" s="10" t="s">
        <v>94</v>
      </c>
      <c r="E39" s="19" t="s">
        <v>685</v>
      </c>
      <c r="F39" s="19"/>
      <c r="G39" s="19"/>
      <c r="H39" s="19"/>
      <c r="I39" s="32" t="s">
        <v>203</v>
      </c>
      <c r="J39" s="32" t="s">
        <v>203</v>
      </c>
      <c r="K39" s="60"/>
      <c r="L39" s="60"/>
    </row>
    <row r="40" s="3" customFormat="1" ht="26" customHeight="1" spans="1:12">
      <c r="A40" s="10"/>
      <c r="B40" s="10" t="s">
        <v>97</v>
      </c>
      <c r="C40" s="10"/>
      <c r="D40" s="10" t="s">
        <v>98</v>
      </c>
      <c r="E40" s="40" t="s">
        <v>686</v>
      </c>
      <c r="F40" s="40"/>
      <c r="G40" s="40"/>
      <c r="H40" s="40"/>
      <c r="I40" s="10" t="s">
        <v>91</v>
      </c>
      <c r="J40" s="10" t="s">
        <v>91</v>
      </c>
      <c r="K40" s="10"/>
      <c r="L40" s="10"/>
    </row>
    <row r="41" s="3" customFormat="1" ht="26" customHeight="1" spans="1:12">
      <c r="A41" s="10"/>
      <c r="B41" s="10"/>
      <c r="C41" s="10"/>
      <c r="D41" s="10" t="s">
        <v>99</v>
      </c>
      <c r="E41" s="40"/>
      <c r="F41" s="40"/>
      <c r="G41" s="40"/>
      <c r="H41" s="40"/>
      <c r="I41" s="10"/>
      <c r="J41" s="10"/>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40" t="s">
        <v>687</v>
      </c>
      <c r="F43" s="40"/>
      <c r="G43" s="40"/>
      <c r="H43" s="40"/>
      <c r="I43" s="10" t="s">
        <v>91</v>
      </c>
      <c r="J43" s="10" t="s">
        <v>91</v>
      </c>
      <c r="K43" s="10"/>
      <c r="L43" s="10"/>
    </row>
    <row r="44" s="3" customFormat="1" ht="26" customHeight="1" spans="1:12">
      <c r="A44" s="10"/>
      <c r="B44" s="10" t="s">
        <v>104</v>
      </c>
      <c r="C44" s="10"/>
      <c r="D44" s="10" t="s">
        <v>105</v>
      </c>
      <c r="E44" s="19" t="s">
        <v>325</v>
      </c>
      <c r="F44" s="19"/>
      <c r="G44" s="19"/>
      <c r="H44" s="19"/>
      <c r="I44" s="10" t="s">
        <v>170</v>
      </c>
      <c r="J44" s="10" t="s">
        <v>151</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4"/>
  <sheetViews>
    <sheetView view="pageBreakPreview" zoomScaleNormal="100" zoomScaleSheetLayoutView="100" topLeftCell="A10" workbookViewId="0">
      <selection activeCell="E52" sqref="E52:H52"/>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688</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689</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690</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10" t="s">
        <v>43</v>
      </c>
      <c r="C18" s="10"/>
      <c r="D18" s="10" t="s">
        <v>691</v>
      </c>
      <c r="E18" s="10"/>
      <c r="F18" s="10" t="s">
        <v>39</v>
      </c>
      <c r="G18" s="10"/>
      <c r="H18" s="10" t="s">
        <v>691</v>
      </c>
      <c r="I18" s="10"/>
      <c r="J18" s="55" t="s">
        <v>41</v>
      </c>
      <c r="K18" s="10" t="s">
        <v>42</v>
      </c>
      <c r="L18" s="40"/>
    </row>
    <row r="19" s="3" customFormat="1" ht="32" customHeight="1" spans="1:12">
      <c r="A19" s="10"/>
      <c r="B19" s="10" t="s">
        <v>45</v>
      </c>
      <c r="C19" s="10"/>
      <c r="D19" s="10" t="s">
        <v>692</v>
      </c>
      <c r="E19" s="10"/>
      <c r="F19" s="10" t="s">
        <v>39</v>
      </c>
      <c r="G19" s="10"/>
      <c r="H19" s="10" t="s">
        <v>692</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7000000</v>
      </c>
      <c r="E23" s="10">
        <v>1.2</v>
      </c>
      <c r="F23" s="10">
        <v>7000000</v>
      </c>
      <c r="G23" s="10" t="s">
        <v>693</v>
      </c>
      <c r="H23" s="10"/>
      <c r="I23" s="10">
        <f>SUM(I24:I35)</f>
        <v>5701225.99</v>
      </c>
      <c r="J23" s="76">
        <f>I23/7000000</f>
        <v>0.814460855714286</v>
      </c>
      <c r="K23" s="10">
        <f>F23-I23</f>
        <v>1298774.01</v>
      </c>
      <c r="L23" s="10"/>
    </row>
    <row r="24" s="3" customFormat="1" ht="26" customHeight="1" spans="1:12">
      <c r="A24" s="10"/>
      <c r="B24" s="27">
        <v>1</v>
      </c>
      <c r="C24" s="31"/>
      <c r="D24" s="10"/>
      <c r="E24" s="10"/>
      <c r="F24" s="10"/>
      <c r="G24" s="10"/>
      <c r="H24" s="10">
        <v>1.25</v>
      </c>
      <c r="I24" s="10">
        <v>468375.8</v>
      </c>
      <c r="J24" s="76">
        <f t="shared" ref="J24:J35" si="0">I24/7000000</f>
        <v>0.0669108285714286</v>
      </c>
      <c r="K24" s="10">
        <f>F23-I24</f>
        <v>6531624.2</v>
      </c>
      <c r="L24" s="10"/>
    </row>
    <row r="25" s="3" customFormat="1" ht="26" customHeight="1" spans="1:12">
      <c r="A25" s="10"/>
      <c r="B25" s="27">
        <v>2</v>
      </c>
      <c r="C25" s="31"/>
      <c r="D25" s="10"/>
      <c r="E25" s="10"/>
      <c r="F25" s="10"/>
      <c r="G25" s="10"/>
      <c r="H25" s="10">
        <v>2.21</v>
      </c>
      <c r="I25" s="10">
        <v>508960.72</v>
      </c>
      <c r="J25" s="76">
        <f t="shared" si="0"/>
        <v>0.0727086742857143</v>
      </c>
      <c r="K25" s="10">
        <f t="shared" ref="K25:K29" si="1">K24-I25</f>
        <v>6022663.48</v>
      </c>
      <c r="L25" s="10"/>
    </row>
    <row r="26" s="3" customFormat="1" ht="26" customHeight="1" spans="1:12">
      <c r="A26" s="10"/>
      <c r="B26" s="27">
        <v>3</v>
      </c>
      <c r="C26" s="31"/>
      <c r="D26" s="10"/>
      <c r="E26" s="10"/>
      <c r="F26" s="10"/>
      <c r="G26" s="10"/>
      <c r="H26" s="10">
        <v>3.15</v>
      </c>
      <c r="I26" s="10">
        <v>486741.59</v>
      </c>
      <c r="J26" s="76">
        <f t="shared" si="0"/>
        <v>0.0695345128571429</v>
      </c>
      <c r="K26" s="10">
        <f t="shared" si="1"/>
        <v>5535921.89</v>
      </c>
      <c r="L26" s="10"/>
    </row>
    <row r="27" s="3" customFormat="1" ht="26" customHeight="1" spans="1:12">
      <c r="A27" s="10"/>
      <c r="B27" s="27">
        <v>4</v>
      </c>
      <c r="C27" s="31"/>
      <c r="D27" s="10"/>
      <c r="E27" s="10"/>
      <c r="F27" s="10"/>
      <c r="G27" s="10"/>
      <c r="H27" s="10">
        <v>4.15</v>
      </c>
      <c r="I27" s="10">
        <v>488502.5</v>
      </c>
      <c r="J27" s="76">
        <f t="shared" si="0"/>
        <v>0.0697860714285714</v>
      </c>
      <c r="K27" s="10">
        <f t="shared" si="1"/>
        <v>5047419.39</v>
      </c>
      <c r="L27" s="10"/>
    </row>
    <row r="28" s="3" customFormat="1" ht="26" customHeight="1" spans="1:12">
      <c r="A28" s="10"/>
      <c r="B28" s="27">
        <v>5</v>
      </c>
      <c r="C28" s="31"/>
      <c r="D28" s="10"/>
      <c r="E28" s="10"/>
      <c r="F28" s="10"/>
      <c r="G28" s="10"/>
      <c r="H28" s="10">
        <v>5.23</v>
      </c>
      <c r="I28" s="10">
        <v>492975.85</v>
      </c>
      <c r="J28" s="76">
        <f t="shared" si="0"/>
        <v>0.0704251214285714</v>
      </c>
      <c r="K28" s="10">
        <f t="shared" si="1"/>
        <v>4554443.54</v>
      </c>
      <c r="L28" s="10"/>
    </row>
    <row r="29" s="3" customFormat="1" ht="26" customHeight="1" spans="1:12">
      <c r="A29" s="10"/>
      <c r="B29" s="27">
        <v>6</v>
      </c>
      <c r="C29" s="31"/>
      <c r="D29" s="10"/>
      <c r="E29" s="10"/>
      <c r="F29" s="10"/>
      <c r="G29" s="10"/>
      <c r="H29" s="73">
        <v>6.2</v>
      </c>
      <c r="I29" s="10">
        <v>494013.44</v>
      </c>
      <c r="J29" s="76">
        <f t="shared" si="0"/>
        <v>0.0705733485714286</v>
      </c>
      <c r="K29" s="10">
        <f t="shared" si="1"/>
        <v>4060430.1</v>
      </c>
      <c r="L29" s="10"/>
    </row>
    <row r="30" s="3" customFormat="1" ht="26" customHeight="1" spans="1:12">
      <c r="A30" s="10"/>
      <c r="B30" s="27">
        <v>7</v>
      </c>
      <c r="C30" s="31"/>
      <c r="D30" s="10"/>
      <c r="E30" s="10"/>
      <c r="F30" s="10"/>
      <c r="G30" s="10"/>
      <c r="H30" s="10">
        <v>7.21</v>
      </c>
      <c r="I30" s="10">
        <v>492624.38</v>
      </c>
      <c r="J30" s="76">
        <f t="shared" si="0"/>
        <v>0.0703749114285714</v>
      </c>
      <c r="K30" s="10">
        <f t="shared" ref="K30:K35" si="2">K29-I30</f>
        <v>3567805.72</v>
      </c>
      <c r="L30" s="10"/>
    </row>
    <row r="31" s="3" customFormat="1" ht="26" customHeight="1" spans="1:12">
      <c r="A31" s="10"/>
      <c r="B31" s="27">
        <v>8</v>
      </c>
      <c r="C31" s="31"/>
      <c r="D31" s="10"/>
      <c r="E31" s="10"/>
      <c r="F31" s="10"/>
      <c r="G31" s="10"/>
      <c r="H31" s="10">
        <v>8.17</v>
      </c>
      <c r="I31" s="10">
        <v>452027.14</v>
      </c>
      <c r="J31" s="76">
        <f t="shared" si="0"/>
        <v>0.0645753057142857</v>
      </c>
      <c r="K31" s="10">
        <f t="shared" si="2"/>
        <v>3115778.58</v>
      </c>
      <c r="L31" s="10"/>
    </row>
    <row r="32" s="3" customFormat="1" ht="26" customHeight="1" spans="1:12">
      <c r="A32" s="10"/>
      <c r="B32" s="27">
        <v>9</v>
      </c>
      <c r="C32" s="31"/>
      <c r="D32" s="10"/>
      <c r="E32" s="10"/>
      <c r="F32" s="10"/>
      <c r="G32" s="10"/>
      <c r="H32" s="10">
        <v>9.16</v>
      </c>
      <c r="I32" s="10">
        <v>477046.62</v>
      </c>
      <c r="J32" s="76">
        <f t="shared" si="0"/>
        <v>0.0681495171428571</v>
      </c>
      <c r="K32" s="10">
        <f t="shared" si="2"/>
        <v>2638731.96</v>
      </c>
      <c r="L32" s="10"/>
    </row>
    <row r="33" s="3" customFormat="1" ht="26" customHeight="1" spans="1:12">
      <c r="A33" s="10"/>
      <c r="B33" s="27">
        <v>10</v>
      </c>
      <c r="C33" s="31"/>
      <c r="D33" s="10"/>
      <c r="E33" s="10"/>
      <c r="F33" s="10"/>
      <c r="G33" s="10"/>
      <c r="H33" s="10">
        <v>10.21</v>
      </c>
      <c r="I33" s="10">
        <v>434433.2</v>
      </c>
      <c r="J33" s="76">
        <f t="shared" si="0"/>
        <v>0.0620618857142857</v>
      </c>
      <c r="K33" s="10">
        <f t="shared" si="2"/>
        <v>2204298.76</v>
      </c>
      <c r="L33" s="10"/>
    </row>
    <row r="34" s="3" customFormat="1" ht="26" customHeight="1" spans="1:12">
      <c r="A34" s="10"/>
      <c r="B34" s="27">
        <v>11</v>
      </c>
      <c r="C34" s="31"/>
      <c r="D34" s="10"/>
      <c r="E34" s="10"/>
      <c r="F34" s="10"/>
      <c r="G34" s="10"/>
      <c r="H34" s="10">
        <v>11.21</v>
      </c>
      <c r="I34" s="10">
        <v>443119.83</v>
      </c>
      <c r="J34" s="76">
        <f t="shared" si="0"/>
        <v>0.0633028328571429</v>
      </c>
      <c r="K34" s="10">
        <f t="shared" si="2"/>
        <v>1761178.93</v>
      </c>
      <c r="L34" s="10"/>
    </row>
    <row r="35" s="3" customFormat="1" ht="26" customHeight="1" spans="1:12">
      <c r="A35" s="10"/>
      <c r="B35" s="27">
        <v>12</v>
      </c>
      <c r="C35" s="31"/>
      <c r="D35" s="10"/>
      <c r="E35" s="10"/>
      <c r="F35" s="10"/>
      <c r="G35" s="10"/>
      <c r="H35" s="10">
        <v>12.15</v>
      </c>
      <c r="I35" s="10">
        <v>462404.92</v>
      </c>
      <c r="J35" s="76">
        <f t="shared" si="0"/>
        <v>0.0660578457142857</v>
      </c>
      <c r="K35" s="10">
        <f t="shared" si="2"/>
        <v>1298774.01</v>
      </c>
      <c r="L35" s="10"/>
    </row>
    <row r="36" s="3" customFormat="1" ht="26" customHeight="1" spans="1:12">
      <c r="A36" s="10"/>
      <c r="B36" s="16" t="s">
        <v>59</v>
      </c>
      <c r="C36" s="16"/>
      <c r="D36" s="16"/>
      <c r="E36" s="16"/>
      <c r="F36" s="16"/>
      <c r="G36" s="16"/>
      <c r="H36" s="16"/>
      <c r="I36" s="16"/>
      <c r="J36" s="16"/>
      <c r="K36" s="48"/>
      <c r="L36" s="10"/>
    </row>
    <row r="37" s="3" customFormat="1" ht="26" customHeight="1" spans="1:12">
      <c r="A37" s="33" t="s">
        <v>60</v>
      </c>
      <c r="B37" s="34"/>
      <c r="C37" s="34"/>
      <c r="D37" s="34"/>
      <c r="E37" s="34"/>
      <c r="F37" s="34"/>
      <c r="G37" s="34"/>
      <c r="H37" s="34"/>
      <c r="I37" s="34"/>
      <c r="J37" s="34"/>
      <c r="K37" s="57"/>
      <c r="L37" s="27"/>
    </row>
    <row r="38" s="3" customFormat="1" ht="26" customHeight="1" spans="1:12">
      <c r="A38" s="27" t="s">
        <v>61</v>
      </c>
      <c r="B38" s="27"/>
      <c r="C38" s="27"/>
      <c r="D38" s="10" t="s">
        <v>62</v>
      </c>
      <c r="E38" s="10"/>
      <c r="F38" s="10">
        <v>2022.01</v>
      </c>
      <c r="G38" s="10"/>
      <c r="H38" s="10"/>
      <c r="I38" s="10" t="s">
        <v>63</v>
      </c>
      <c r="J38" s="10"/>
      <c r="K38" s="10">
        <v>2022.01</v>
      </c>
      <c r="L38" s="10"/>
    </row>
    <row r="39" s="3" customFormat="1" ht="26" customHeight="1" spans="1:12">
      <c r="A39" s="27"/>
      <c r="B39" s="27"/>
      <c r="C39" s="27"/>
      <c r="D39" s="10" t="s">
        <v>64</v>
      </c>
      <c r="E39" s="10"/>
      <c r="F39" s="10">
        <v>2022.12</v>
      </c>
      <c r="G39" s="10"/>
      <c r="H39" s="10"/>
      <c r="I39" s="10" t="s">
        <v>65</v>
      </c>
      <c r="J39" s="10"/>
      <c r="K39" s="10">
        <v>2022.12</v>
      </c>
      <c r="L39" s="10"/>
    </row>
    <row r="40" s="3" customFormat="1" ht="43" customHeight="1" spans="1:12">
      <c r="A40" s="27"/>
      <c r="B40" s="27"/>
      <c r="C40" s="27"/>
      <c r="D40" s="10" t="s">
        <v>66</v>
      </c>
      <c r="E40" s="10"/>
      <c r="F40" s="10"/>
      <c r="G40" s="10"/>
      <c r="H40" s="10"/>
      <c r="I40" s="10"/>
      <c r="J40" s="10"/>
      <c r="K40" s="10"/>
      <c r="L40" s="10"/>
    </row>
    <row r="41" s="3" customFormat="1" ht="26" customHeight="1" spans="1:12">
      <c r="A41" s="35" t="s">
        <v>67</v>
      </c>
      <c r="B41" s="35"/>
      <c r="C41" s="35"/>
      <c r="D41" s="35"/>
      <c r="E41" s="35"/>
      <c r="F41" s="35"/>
      <c r="G41" s="35"/>
      <c r="H41" s="35"/>
      <c r="I41" s="35"/>
      <c r="J41" s="35"/>
      <c r="K41" s="35"/>
      <c r="L41" s="58"/>
    </row>
    <row r="42" s="3" customFormat="1" ht="26" customHeight="1" spans="1:12">
      <c r="A42" s="10" t="s">
        <v>68</v>
      </c>
      <c r="B42" s="10" t="s">
        <v>69</v>
      </c>
      <c r="C42" s="10"/>
      <c r="D42" s="10"/>
      <c r="E42" s="10"/>
      <c r="F42" s="10"/>
      <c r="G42" s="11" t="s">
        <v>70</v>
      </c>
      <c r="H42" s="12"/>
      <c r="I42" s="13"/>
      <c r="J42" s="11" t="s">
        <v>71</v>
      </c>
      <c r="K42" s="13"/>
      <c r="L42" s="10"/>
    </row>
    <row r="43" s="3" customFormat="1" ht="55" customHeight="1" spans="1:12">
      <c r="A43" s="10"/>
      <c r="B43" s="11" t="s">
        <v>72</v>
      </c>
      <c r="C43" s="13"/>
      <c r="D43" s="11" t="s">
        <v>694</v>
      </c>
      <c r="E43" s="12"/>
      <c r="F43" s="13"/>
      <c r="G43" s="11" t="s">
        <v>694</v>
      </c>
      <c r="H43" s="12"/>
      <c r="I43" s="13"/>
      <c r="J43" s="11"/>
      <c r="K43" s="13"/>
      <c r="L43" s="10"/>
    </row>
    <row r="44" s="3" customFormat="1" ht="76" customHeight="1" spans="1:12">
      <c r="A44" s="10"/>
      <c r="B44" s="11" t="s">
        <v>74</v>
      </c>
      <c r="C44" s="13"/>
      <c r="D44" s="36" t="s">
        <v>695</v>
      </c>
      <c r="E44" s="37"/>
      <c r="F44" s="38"/>
      <c r="G44" s="36" t="s">
        <v>696</v>
      </c>
      <c r="H44" s="37"/>
      <c r="I44" s="38"/>
      <c r="J44" s="36"/>
      <c r="K44" s="38"/>
      <c r="L44" s="59"/>
    </row>
    <row r="45" s="3" customFormat="1" ht="26" customHeight="1" spans="1:12">
      <c r="A45" s="15" t="s">
        <v>76</v>
      </c>
      <c r="B45" s="16"/>
      <c r="C45" s="16"/>
      <c r="D45" s="16"/>
      <c r="E45" s="16"/>
      <c r="F45" s="16"/>
      <c r="G45" s="16"/>
      <c r="H45" s="16"/>
      <c r="I45" s="16"/>
      <c r="J45" s="16"/>
      <c r="K45" s="48"/>
      <c r="L45" s="10"/>
    </row>
    <row r="46" s="3" customFormat="1" ht="26" customHeight="1" spans="1:12">
      <c r="A46" s="10" t="s">
        <v>77</v>
      </c>
      <c r="B46" s="10" t="s">
        <v>78</v>
      </c>
      <c r="C46" s="10"/>
      <c r="D46" s="10" t="s">
        <v>79</v>
      </c>
      <c r="E46" s="10" t="s">
        <v>80</v>
      </c>
      <c r="F46" s="10"/>
      <c r="G46" s="10"/>
      <c r="H46" s="10"/>
      <c r="I46" s="10" t="s">
        <v>81</v>
      </c>
      <c r="J46" s="10" t="s">
        <v>82</v>
      </c>
      <c r="K46" s="10" t="s">
        <v>83</v>
      </c>
      <c r="L46" s="10"/>
    </row>
    <row r="47" s="3" customFormat="1" ht="26" customHeight="1" spans="1:12">
      <c r="A47" s="10"/>
      <c r="B47" s="10" t="s">
        <v>84</v>
      </c>
      <c r="C47" s="10"/>
      <c r="D47" s="10" t="s">
        <v>85</v>
      </c>
      <c r="E47" s="19" t="s">
        <v>697</v>
      </c>
      <c r="F47" s="19"/>
      <c r="G47" s="19"/>
      <c r="H47" s="19"/>
      <c r="I47" s="10" t="s">
        <v>698</v>
      </c>
      <c r="J47" s="10" t="s">
        <v>698</v>
      </c>
      <c r="K47" s="10"/>
      <c r="L47" s="10"/>
    </row>
    <row r="48" s="3" customFormat="1" ht="26" customHeight="1" spans="1:12">
      <c r="A48" s="10"/>
      <c r="B48" s="10"/>
      <c r="C48" s="10"/>
      <c r="D48" s="10" t="s">
        <v>89</v>
      </c>
      <c r="E48" s="19" t="s">
        <v>699</v>
      </c>
      <c r="F48" s="19"/>
      <c r="G48" s="19"/>
      <c r="H48" s="19"/>
      <c r="I48" s="32" t="s">
        <v>93</v>
      </c>
      <c r="J48" s="32" t="s">
        <v>93</v>
      </c>
      <c r="K48" s="32"/>
      <c r="L48" s="32"/>
    </row>
    <row r="49" s="3" customFormat="1" ht="26" customHeight="1" spans="1:12">
      <c r="A49" s="10"/>
      <c r="B49" s="10"/>
      <c r="C49" s="10"/>
      <c r="D49" s="10" t="s">
        <v>92</v>
      </c>
      <c r="E49" s="19" t="s">
        <v>699</v>
      </c>
      <c r="F49" s="19"/>
      <c r="G49" s="19"/>
      <c r="H49" s="19"/>
      <c r="I49" s="32" t="s">
        <v>93</v>
      </c>
      <c r="J49" s="32" t="s">
        <v>93</v>
      </c>
      <c r="K49" s="32"/>
      <c r="L49" s="32"/>
    </row>
    <row r="50" s="3" customFormat="1" ht="26" customHeight="1" spans="1:12">
      <c r="A50" s="10"/>
      <c r="B50" s="10"/>
      <c r="C50" s="10"/>
      <c r="D50" s="10" t="s">
        <v>94</v>
      </c>
      <c r="E50" s="18" t="s">
        <v>95</v>
      </c>
      <c r="F50" s="18"/>
      <c r="G50" s="18"/>
      <c r="H50" s="18"/>
      <c r="I50" s="81" t="s">
        <v>690</v>
      </c>
      <c r="J50" s="81" t="s">
        <v>700</v>
      </c>
      <c r="K50" s="60"/>
      <c r="L50" s="60"/>
    </row>
    <row r="51" s="3" customFormat="1" ht="26" customHeight="1" spans="1:12">
      <c r="A51" s="10"/>
      <c r="B51" s="10" t="s">
        <v>97</v>
      </c>
      <c r="C51" s="10"/>
      <c r="D51" s="10" t="s">
        <v>98</v>
      </c>
      <c r="E51" s="19"/>
      <c r="F51" s="19"/>
      <c r="G51" s="19"/>
      <c r="H51" s="19"/>
      <c r="I51" s="10"/>
      <c r="J51" s="10"/>
      <c r="K51" s="10"/>
      <c r="L51" s="10"/>
    </row>
    <row r="52" s="3" customFormat="1" ht="26" customHeight="1" spans="1:12">
      <c r="A52" s="10"/>
      <c r="B52" s="10"/>
      <c r="C52" s="10"/>
      <c r="D52" s="10" t="s">
        <v>99</v>
      </c>
      <c r="E52" s="40" t="s">
        <v>701</v>
      </c>
      <c r="F52" s="40"/>
      <c r="G52" s="40"/>
      <c r="H52" s="40"/>
      <c r="I52" s="10" t="s">
        <v>91</v>
      </c>
      <c r="J52" s="10" t="s">
        <v>91</v>
      </c>
      <c r="K52" s="10"/>
      <c r="L52" s="10"/>
    </row>
    <row r="53" s="3" customFormat="1" ht="26" customHeight="1" spans="1:12">
      <c r="A53" s="10"/>
      <c r="B53" s="10"/>
      <c r="C53" s="10"/>
      <c r="D53" s="10" t="s">
        <v>101</v>
      </c>
      <c r="E53" s="19"/>
      <c r="F53" s="19"/>
      <c r="G53" s="19"/>
      <c r="H53" s="19"/>
      <c r="I53" s="10"/>
      <c r="J53" s="10"/>
      <c r="K53" s="10"/>
      <c r="L53" s="10"/>
    </row>
    <row r="54" s="3" customFormat="1" ht="26" customHeight="1" spans="1:12">
      <c r="A54" s="10"/>
      <c r="B54" s="10"/>
      <c r="C54" s="10"/>
      <c r="D54" s="10" t="s">
        <v>102</v>
      </c>
      <c r="E54" s="19" t="s">
        <v>702</v>
      </c>
      <c r="F54" s="19"/>
      <c r="G54" s="19"/>
      <c r="H54" s="19"/>
      <c r="I54" s="10" t="s">
        <v>91</v>
      </c>
      <c r="J54" s="10" t="s">
        <v>91</v>
      </c>
      <c r="K54" s="10"/>
      <c r="L54" s="10"/>
    </row>
    <row r="55" s="3" customFormat="1" ht="26" customHeight="1" spans="1:12">
      <c r="A55" s="10"/>
      <c r="B55" s="10" t="s">
        <v>104</v>
      </c>
      <c r="C55" s="10"/>
      <c r="D55" s="10" t="s">
        <v>105</v>
      </c>
      <c r="E55" s="19" t="s">
        <v>703</v>
      </c>
      <c r="F55" s="19"/>
      <c r="G55" s="19"/>
      <c r="H55" s="19"/>
      <c r="I55" s="10" t="s">
        <v>107</v>
      </c>
      <c r="J55" s="10" t="s">
        <v>107</v>
      </c>
      <c r="K55" s="32"/>
      <c r="L55" s="32"/>
    </row>
    <row r="56" s="66" customFormat="1" ht="27" customHeight="1" spans="1:12">
      <c r="A56" s="41" t="s">
        <v>108</v>
      </c>
      <c r="B56" s="41"/>
      <c r="C56" s="41"/>
      <c r="D56" s="41"/>
      <c r="E56" s="42" t="s">
        <v>109</v>
      </c>
      <c r="F56" s="42"/>
      <c r="G56" s="41"/>
      <c r="H56" s="41" t="s">
        <v>110</v>
      </c>
      <c r="I56" s="41"/>
      <c r="J56" s="41"/>
      <c r="K56" s="41"/>
      <c r="L56" s="42"/>
    </row>
    <row r="57" s="3" customFormat="1" ht="54" customHeight="1" spans="1:12">
      <c r="A57" s="43" t="s">
        <v>111</v>
      </c>
      <c r="B57" s="43"/>
      <c r="C57" s="43"/>
      <c r="D57" s="43"/>
      <c r="E57" s="43"/>
      <c r="F57" s="43"/>
      <c r="G57" s="43"/>
      <c r="H57" s="43"/>
      <c r="I57" s="43"/>
      <c r="J57" s="43"/>
      <c r="K57" s="62"/>
      <c r="L57" s="63"/>
    </row>
    <row r="58" s="3" customFormat="1" spans="1:12">
      <c r="A58" s="74"/>
      <c r="B58" s="74"/>
      <c r="C58" s="74"/>
      <c r="D58" s="74"/>
      <c r="E58" s="74"/>
      <c r="F58" s="74"/>
      <c r="G58" s="74"/>
      <c r="H58" s="74"/>
      <c r="I58" s="74"/>
      <c r="J58" s="77"/>
      <c r="K58" s="77"/>
      <c r="L58" s="77"/>
    </row>
    <row r="59" s="3" customFormat="1" spans="1:12">
      <c r="A59" s="74"/>
      <c r="B59" s="74"/>
      <c r="C59" s="74"/>
      <c r="D59" s="74"/>
      <c r="E59" s="74"/>
      <c r="F59" s="74"/>
      <c r="G59" s="74"/>
      <c r="H59" s="74"/>
      <c r="I59" s="74"/>
      <c r="J59" s="77"/>
      <c r="K59" s="77"/>
      <c r="L59" s="77"/>
    </row>
    <row r="60" s="3" customFormat="1" spans="1:12">
      <c r="A60" s="74"/>
      <c r="B60" s="74"/>
      <c r="C60" s="74"/>
      <c r="D60" s="74"/>
      <c r="E60" s="74"/>
      <c r="F60" s="74"/>
      <c r="G60" s="74"/>
      <c r="H60" s="74"/>
      <c r="I60" s="74"/>
      <c r="J60" s="77"/>
      <c r="K60" s="77"/>
      <c r="L60" s="77"/>
    </row>
    <row r="61" s="3" customFormat="1" spans="1:12">
      <c r="A61" s="74"/>
      <c r="B61" s="74"/>
      <c r="C61" s="74"/>
      <c r="D61" s="74"/>
      <c r="E61" s="74"/>
      <c r="F61" s="74"/>
      <c r="G61" s="74"/>
      <c r="H61" s="74"/>
      <c r="I61" s="74"/>
      <c r="J61" s="77"/>
      <c r="K61" s="77"/>
      <c r="L61" s="77"/>
    </row>
    <row r="62" s="3" customFormat="1" spans="1:12">
      <c r="A62" s="74"/>
      <c r="B62" s="74"/>
      <c r="C62" s="74"/>
      <c r="D62" s="74"/>
      <c r="E62" s="74"/>
      <c r="F62" s="74"/>
      <c r="G62" s="74"/>
      <c r="H62" s="74"/>
      <c r="I62" s="74"/>
      <c r="J62" s="77"/>
      <c r="K62" s="77"/>
      <c r="L62" s="77"/>
    </row>
    <row r="63" s="3" customFormat="1" spans="1:12">
      <c r="A63" s="74"/>
      <c r="B63" s="74"/>
      <c r="C63" s="74"/>
      <c r="D63" s="74"/>
      <c r="E63" s="74"/>
      <c r="F63" s="74"/>
      <c r="G63" s="74"/>
      <c r="H63" s="74"/>
      <c r="I63" s="74"/>
      <c r="J63" s="77"/>
      <c r="K63" s="77"/>
      <c r="L63" s="77"/>
    </row>
    <row r="64" s="3" customFormat="1" spans="1:12">
      <c r="A64" s="74"/>
      <c r="B64" s="74"/>
      <c r="C64" s="74"/>
      <c r="D64" s="74"/>
      <c r="E64" s="74"/>
      <c r="F64" s="74"/>
      <c r="G64" s="74"/>
      <c r="H64" s="74"/>
      <c r="I64" s="74"/>
      <c r="J64" s="77"/>
      <c r="K64" s="77"/>
      <c r="L64"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6:K36"/>
    <mergeCell ref="A37:K37"/>
    <mergeCell ref="D38:E38"/>
    <mergeCell ref="F38:H38"/>
    <mergeCell ref="I38:J38"/>
    <mergeCell ref="D39:E39"/>
    <mergeCell ref="F39:H39"/>
    <mergeCell ref="I39:J39"/>
    <mergeCell ref="D40:E40"/>
    <mergeCell ref="F40:K40"/>
    <mergeCell ref="A41:K41"/>
    <mergeCell ref="B42:F42"/>
    <mergeCell ref="G42:I42"/>
    <mergeCell ref="J42:K42"/>
    <mergeCell ref="B43:C43"/>
    <mergeCell ref="D43:F43"/>
    <mergeCell ref="G43:I43"/>
    <mergeCell ref="J43:K43"/>
    <mergeCell ref="B44:C44"/>
    <mergeCell ref="D44:F44"/>
    <mergeCell ref="G44:I44"/>
    <mergeCell ref="J44:K44"/>
    <mergeCell ref="A45:K45"/>
    <mergeCell ref="B46:C46"/>
    <mergeCell ref="E46:H46"/>
    <mergeCell ref="E47:H47"/>
    <mergeCell ref="E48:H48"/>
    <mergeCell ref="E49:H49"/>
    <mergeCell ref="E50:H50"/>
    <mergeCell ref="E51:H51"/>
    <mergeCell ref="E52:H52"/>
    <mergeCell ref="E53:H53"/>
    <mergeCell ref="E54:H54"/>
    <mergeCell ref="B55:C55"/>
    <mergeCell ref="E55:H55"/>
    <mergeCell ref="A56:D56"/>
    <mergeCell ref="E56:F56"/>
    <mergeCell ref="H56:J56"/>
    <mergeCell ref="A57:J57"/>
    <mergeCell ref="A14:A36"/>
    <mergeCell ref="A42:A44"/>
    <mergeCell ref="A46:A55"/>
    <mergeCell ref="B21:B22"/>
    <mergeCell ref="C21:C22"/>
    <mergeCell ref="D21:D22"/>
    <mergeCell ref="K21:K22"/>
    <mergeCell ref="L9:L12"/>
    <mergeCell ref="B15:C16"/>
    <mergeCell ref="A38:C40"/>
    <mergeCell ref="B47:C50"/>
    <mergeCell ref="B51:C5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6"/>
  <sheetViews>
    <sheetView view="pageBreakPreview" zoomScaleNormal="100" zoomScaleSheetLayoutView="100" topLeftCell="A16" workbookViewId="0">
      <selection activeCell="H19" sqref="H19:I19"/>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704</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705</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706</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10" t="s">
        <v>43</v>
      </c>
      <c r="C18" s="10"/>
      <c r="D18" s="10" t="s">
        <v>707</v>
      </c>
      <c r="E18" s="10"/>
      <c r="F18" s="10" t="s">
        <v>39</v>
      </c>
      <c r="G18" s="10"/>
      <c r="H18" s="10" t="s">
        <v>707</v>
      </c>
      <c r="I18" s="10"/>
      <c r="J18" s="10" t="s">
        <v>41</v>
      </c>
      <c r="K18" s="10" t="s">
        <v>42</v>
      </c>
      <c r="L18" s="40"/>
    </row>
    <row r="19" s="3" customFormat="1" ht="32" customHeight="1" spans="1:12">
      <c r="A19" s="10"/>
      <c r="B19" s="10" t="s">
        <v>45</v>
      </c>
      <c r="C19" s="10"/>
      <c r="D19" s="10" t="s">
        <v>708</v>
      </c>
      <c r="E19" s="10"/>
      <c r="F19" s="10" t="s">
        <v>39</v>
      </c>
      <c r="G19" s="10"/>
      <c r="H19" s="10" t="s">
        <v>708</v>
      </c>
      <c r="I19" s="10"/>
      <c r="J19" s="10" t="s">
        <v>41</v>
      </c>
      <c r="K19" s="10" t="s">
        <v>42</v>
      </c>
      <c r="L19" s="40"/>
    </row>
    <row r="20" s="3" customFormat="1" ht="26" customHeight="1" spans="1:12">
      <c r="A20" s="10"/>
      <c r="B20" s="10" t="s">
        <v>47</v>
      </c>
      <c r="C20" s="10"/>
      <c r="D20" s="10"/>
      <c r="E20" s="10"/>
      <c r="F20" s="10"/>
      <c r="G20" s="10"/>
      <c r="H20" s="10"/>
      <c r="I20" s="10"/>
      <c r="J20" s="10"/>
      <c r="K20" s="10"/>
      <c r="L20" s="10"/>
    </row>
    <row r="21" s="3" customFormat="1" ht="26" customHeight="1" spans="1:12">
      <c r="A21" s="10"/>
      <c r="B21" s="28"/>
      <c r="C21" s="29" t="s">
        <v>37</v>
      </c>
      <c r="D21" s="29" t="s">
        <v>48</v>
      </c>
      <c r="E21" s="10" t="s">
        <v>49</v>
      </c>
      <c r="F21" s="10"/>
      <c r="G21" s="10"/>
      <c r="H21" s="30" t="s">
        <v>50</v>
      </c>
      <c r="I21" s="30"/>
      <c r="J21" s="30"/>
      <c r="K21" s="39" t="s">
        <v>51</v>
      </c>
      <c r="L21" s="82"/>
    </row>
    <row r="22" s="3" customFormat="1" ht="26" customHeight="1" spans="1:12">
      <c r="A22" s="10"/>
      <c r="B22" s="28"/>
      <c r="C22" s="29"/>
      <c r="D22" s="29"/>
      <c r="E22" s="10" t="s">
        <v>52</v>
      </c>
      <c r="F22" s="10" t="s">
        <v>53</v>
      </c>
      <c r="G22" s="10" t="s">
        <v>54</v>
      </c>
      <c r="H22" s="10" t="s">
        <v>55</v>
      </c>
      <c r="I22" s="10" t="s">
        <v>56</v>
      </c>
      <c r="J22" s="10" t="s">
        <v>57</v>
      </c>
      <c r="K22" s="56"/>
      <c r="L22" s="82"/>
    </row>
    <row r="23" s="3" customFormat="1" ht="26" customHeight="1" spans="1:12">
      <c r="A23" s="10"/>
      <c r="B23" s="31" t="s">
        <v>58</v>
      </c>
      <c r="C23" s="31">
        <v>0</v>
      </c>
      <c r="D23" s="10">
        <v>4285320</v>
      </c>
      <c r="E23" s="10">
        <v>1.2</v>
      </c>
      <c r="F23" s="10">
        <v>4285320</v>
      </c>
      <c r="G23" s="10" t="s">
        <v>693</v>
      </c>
      <c r="H23" s="10"/>
      <c r="I23" s="10">
        <f>SUM(I24:I37)</f>
        <v>3949800.8</v>
      </c>
      <c r="J23" s="76">
        <f>I23/4285320</f>
        <v>0.921704983525151</v>
      </c>
      <c r="K23" s="10">
        <f>F23-I23</f>
        <v>335519.2</v>
      </c>
      <c r="L23" s="82"/>
    </row>
    <row r="24" s="3" customFormat="1" ht="26" customHeight="1" spans="1:12">
      <c r="A24" s="10"/>
      <c r="B24" s="27">
        <v>1</v>
      </c>
      <c r="C24" s="31"/>
      <c r="D24" s="10"/>
      <c r="E24" s="10"/>
      <c r="F24" s="10"/>
      <c r="G24" s="10"/>
      <c r="H24" s="10">
        <v>1.25</v>
      </c>
      <c r="I24" s="10">
        <v>1930386</v>
      </c>
      <c r="J24" s="76">
        <f t="shared" ref="J24:J37" si="0">I24/4285320</f>
        <v>0.450464842765534</v>
      </c>
      <c r="K24" s="10">
        <f>F23-I24</f>
        <v>2354934</v>
      </c>
      <c r="L24" s="82"/>
    </row>
    <row r="25" s="3" customFormat="1" ht="26" customHeight="1" spans="1:12">
      <c r="A25" s="10"/>
      <c r="B25" s="27">
        <v>2</v>
      </c>
      <c r="C25" s="31"/>
      <c r="D25" s="10"/>
      <c r="E25" s="10"/>
      <c r="F25" s="10"/>
      <c r="G25" s="10"/>
      <c r="H25" s="10">
        <v>3.16</v>
      </c>
      <c r="I25" s="10">
        <v>48672</v>
      </c>
      <c r="J25" s="76">
        <f t="shared" si="0"/>
        <v>0.0113578449217328</v>
      </c>
      <c r="K25" s="10">
        <f t="shared" ref="K25:K37" si="1">K24-I25</f>
        <v>2306262</v>
      </c>
      <c r="L25" s="82"/>
    </row>
    <row r="26" s="3" customFormat="1" ht="26" customHeight="1" spans="1:12">
      <c r="A26" s="10"/>
      <c r="B26" s="27">
        <v>3</v>
      </c>
      <c r="C26" s="31"/>
      <c r="D26" s="10"/>
      <c r="E26" s="10"/>
      <c r="F26" s="10"/>
      <c r="G26" s="10"/>
      <c r="H26" s="10">
        <v>4.15</v>
      </c>
      <c r="I26" s="10">
        <v>188536.8</v>
      </c>
      <c r="J26" s="76">
        <f t="shared" si="0"/>
        <v>0.0439959676290219</v>
      </c>
      <c r="K26" s="10">
        <f t="shared" si="1"/>
        <v>2117725.2</v>
      </c>
      <c r="L26" s="82"/>
    </row>
    <row r="27" s="3" customFormat="1" ht="26" customHeight="1" spans="1:12">
      <c r="A27" s="10"/>
      <c r="B27" s="27">
        <v>4</v>
      </c>
      <c r="C27" s="31"/>
      <c r="D27" s="10"/>
      <c r="E27" s="10"/>
      <c r="F27" s="10"/>
      <c r="G27" s="10"/>
      <c r="H27" s="10">
        <v>5.23</v>
      </c>
      <c r="I27" s="10">
        <v>216720</v>
      </c>
      <c r="J27" s="76">
        <f t="shared" si="0"/>
        <v>0.0505726526840469</v>
      </c>
      <c r="K27" s="10">
        <f t="shared" si="1"/>
        <v>1901005.2</v>
      </c>
      <c r="L27" s="82"/>
    </row>
    <row r="28" s="3" customFormat="1" ht="26" customHeight="1" spans="1:12">
      <c r="A28" s="10"/>
      <c r="B28" s="27">
        <v>5</v>
      </c>
      <c r="C28" s="31"/>
      <c r="D28" s="10"/>
      <c r="E28" s="10"/>
      <c r="F28" s="10"/>
      <c r="G28" s="10"/>
      <c r="H28" s="73">
        <v>6.2</v>
      </c>
      <c r="I28" s="10">
        <v>215140</v>
      </c>
      <c r="J28" s="76">
        <f t="shared" si="0"/>
        <v>0.0502039520969262</v>
      </c>
      <c r="K28" s="10">
        <f t="shared" si="1"/>
        <v>1685865.2</v>
      </c>
      <c r="L28" s="82"/>
    </row>
    <row r="29" s="3" customFormat="1" ht="26" customHeight="1" spans="1:12">
      <c r="A29" s="10"/>
      <c r="B29" s="27">
        <v>6</v>
      </c>
      <c r="C29" s="31"/>
      <c r="D29" s="10"/>
      <c r="E29" s="10"/>
      <c r="F29" s="10"/>
      <c r="G29" s="10"/>
      <c r="H29" s="73">
        <v>7.2</v>
      </c>
      <c r="I29" s="10">
        <v>216720</v>
      </c>
      <c r="J29" s="76">
        <f t="shared" si="0"/>
        <v>0.0505726526840469</v>
      </c>
      <c r="K29" s="10">
        <f t="shared" si="1"/>
        <v>1469145.2</v>
      </c>
      <c r="L29" s="82"/>
    </row>
    <row r="30" s="3" customFormat="1" ht="26" customHeight="1" spans="1:12">
      <c r="A30" s="10"/>
      <c r="B30" s="27">
        <v>7</v>
      </c>
      <c r="C30" s="31"/>
      <c r="D30" s="10"/>
      <c r="E30" s="10"/>
      <c r="F30" s="10"/>
      <c r="G30" s="10"/>
      <c r="H30" s="73">
        <v>8.17</v>
      </c>
      <c r="I30" s="10">
        <v>216720</v>
      </c>
      <c r="J30" s="76">
        <f t="shared" si="0"/>
        <v>0.0505726526840469</v>
      </c>
      <c r="K30" s="10">
        <f t="shared" si="1"/>
        <v>1252425.2</v>
      </c>
      <c r="L30" s="82"/>
    </row>
    <row r="31" s="3" customFormat="1" ht="26" customHeight="1" spans="1:12">
      <c r="A31" s="10"/>
      <c r="B31" s="27">
        <v>8</v>
      </c>
      <c r="C31" s="31"/>
      <c r="D31" s="10"/>
      <c r="E31" s="10"/>
      <c r="F31" s="10"/>
      <c r="G31" s="10"/>
      <c r="H31" s="73">
        <v>9.16</v>
      </c>
      <c r="I31" s="10">
        <v>302718</v>
      </c>
      <c r="J31" s="76">
        <f t="shared" si="0"/>
        <v>0.0706406989443029</v>
      </c>
      <c r="K31" s="10">
        <f t="shared" si="1"/>
        <v>949707.2</v>
      </c>
      <c r="L31" s="82"/>
    </row>
    <row r="32" s="3" customFormat="1" ht="26" customHeight="1" spans="1:12">
      <c r="A32" s="10"/>
      <c r="B32" s="27">
        <v>9</v>
      </c>
      <c r="C32" s="31"/>
      <c r="D32" s="10"/>
      <c r="E32" s="10"/>
      <c r="F32" s="10"/>
      <c r="G32" s="10"/>
      <c r="H32" s="73">
        <v>9.29</v>
      </c>
      <c r="I32" s="10">
        <v>-4688</v>
      </c>
      <c r="J32" s="76">
        <f t="shared" si="0"/>
        <v>-0.00109396731165934</v>
      </c>
      <c r="K32" s="10">
        <f t="shared" si="1"/>
        <v>954395.2</v>
      </c>
      <c r="L32" s="82"/>
    </row>
    <row r="33" s="3" customFormat="1" ht="26" customHeight="1" spans="1:12">
      <c r="A33" s="10"/>
      <c r="B33" s="27">
        <v>10</v>
      </c>
      <c r="C33" s="31"/>
      <c r="D33" s="10"/>
      <c r="E33" s="10"/>
      <c r="F33" s="10"/>
      <c r="G33" s="10"/>
      <c r="H33" s="73">
        <v>10.1</v>
      </c>
      <c r="I33" s="10">
        <v>4688</v>
      </c>
      <c r="J33" s="76">
        <f t="shared" si="0"/>
        <v>0.00109396731165934</v>
      </c>
      <c r="K33" s="10">
        <f t="shared" si="1"/>
        <v>949707.2</v>
      </c>
      <c r="L33" s="82"/>
    </row>
    <row r="34" s="3" customFormat="1" ht="26" customHeight="1" spans="1:12">
      <c r="A34" s="10"/>
      <c r="B34" s="27">
        <v>11</v>
      </c>
      <c r="C34" s="31"/>
      <c r="D34" s="10"/>
      <c r="E34" s="10"/>
      <c r="F34" s="10"/>
      <c r="G34" s="10"/>
      <c r="H34" s="73">
        <v>10.21</v>
      </c>
      <c r="I34" s="10">
        <v>168926</v>
      </c>
      <c r="J34" s="76">
        <f t="shared" si="0"/>
        <v>0.0394196932784483</v>
      </c>
      <c r="K34" s="10">
        <f t="shared" si="1"/>
        <v>780781.2</v>
      </c>
      <c r="L34" s="82"/>
    </row>
    <row r="35" s="3" customFormat="1" ht="26" customHeight="1" spans="1:12">
      <c r="A35" s="10"/>
      <c r="B35" s="27">
        <v>12</v>
      </c>
      <c r="C35" s="31"/>
      <c r="D35" s="10"/>
      <c r="E35" s="10"/>
      <c r="F35" s="10"/>
      <c r="G35" s="10"/>
      <c r="H35" s="73">
        <v>11.22</v>
      </c>
      <c r="I35" s="10">
        <v>277656</v>
      </c>
      <c r="J35" s="76">
        <f t="shared" si="0"/>
        <v>0.0647923608972025</v>
      </c>
      <c r="K35" s="10">
        <f t="shared" si="1"/>
        <v>503125.2</v>
      </c>
      <c r="L35" s="82"/>
    </row>
    <row r="36" s="3" customFormat="1" ht="26" customHeight="1" spans="1:12">
      <c r="A36" s="10"/>
      <c r="B36" s="27">
        <v>13</v>
      </c>
      <c r="C36" s="31"/>
      <c r="D36" s="10"/>
      <c r="E36" s="10"/>
      <c r="F36" s="10"/>
      <c r="G36" s="10"/>
      <c r="H36" s="73">
        <v>12.15</v>
      </c>
      <c r="I36" s="10">
        <v>170906</v>
      </c>
      <c r="J36" s="76">
        <f t="shared" si="0"/>
        <v>0.039881735786359</v>
      </c>
      <c r="K36" s="10">
        <f t="shared" si="1"/>
        <v>332219.2</v>
      </c>
      <c r="L36" s="82"/>
    </row>
    <row r="37" s="3" customFormat="1" ht="26" customHeight="1" spans="1:12">
      <c r="A37" s="10"/>
      <c r="B37" s="27">
        <v>14</v>
      </c>
      <c r="C37" s="31"/>
      <c r="D37" s="10"/>
      <c r="E37" s="10"/>
      <c r="F37" s="10"/>
      <c r="G37" s="10"/>
      <c r="H37" s="73">
        <v>12.28</v>
      </c>
      <c r="I37" s="10">
        <v>-3300</v>
      </c>
      <c r="J37" s="76">
        <f t="shared" si="0"/>
        <v>-0.00077007084651788</v>
      </c>
      <c r="K37" s="10">
        <f t="shared" si="1"/>
        <v>335519.2</v>
      </c>
      <c r="L37" s="82"/>
    </row>
    <row r="38" s="3" customFormat="1" ht="26" customHeight="1" spans="1:12">
      <c r="A38" s="10"/>
      <c r="B38" s="16" t="s">
        <v>59</v>
      </c>
      <c r="C38" s="16"/>
      <c r="D38" s="16"/>
      <c r="E38" s="16"/>
      <c r="F38" s="16"/>
      <c r="G38" s="16"/>
      <c r="H38" s="16"/>
      <c r="I38" s="16"/>
      <c r="J38" s="16"/>
      <c r="K38" s="48"/>
      <c r="L38" s="82"/>
    </row>
    <row r="39" s="3" customFormat="1" ht="26" customHeight="1" spans="1:12">
      <c r="A39" s="33" t="s">
        <v>60</v>
      </c>
      <c r="B39" s="34"/>
      <c r="C39" s="34"/>
      <c r="D39" s="34"/>
      <c r="E39" s="34"/>
      <c r="F39" s="34"/>
      <c r="G39" s="34"/>
      <c r="H39" s="34"/>
      <c r="I39" s="34"/>
      <c r="J39" s="34"/>
      <c r="K39" s="57"/>
      <c r="L39" s="82"/>
    </row>
    <row r="40" s="3" customFormat="1" ht="26" customHeight="1" spans="1:12">
      <c r="A40" s="27" t="s">
        <v>61</v>
      </c>
      <c r="B40" s="27"/>
      <c r="C40" s="27"/>
      <c r="D40" s="10" t="s">
        <v>62</v>
      </c>
      <c r="E40" s="10"/>
      <c r="F40" s="10">
        <v>2022.01</v>
      </c>
      <c r="G40" s="10"/>
      <c r="H40" s="10"/>
      <c r="I40" s="10" t="s">
        <v>63</v>
      </c>
      <c r="J40" s="10"/>
      <c r="K40" s="10">
        <v>2022.01</v>
      </c>
      <c r="L40" s="82"/>
    </row>
    <row r="41" s="3" customFormat="1" ht="26" customHeight="1" spans="1:12">
      <c r="A41" s="27"/>
      <c r="B41" s="27"/>
      <c r="C41" s="27"/>
      <c r="D41" s="10" t="s">
        <v>64</v>
      </c>
      <c r="E41" s="10"/>
      <c r="F41" s="10">
        <v>2022.12</v>
      </c>
      <c r="G41" s="10"/>
      <c r="H41" s="10"/>
      <c r="I41" s="10" t="s">
        <v>65</v>
      </c>
      <c r="J41" s="10"/>
      <c r="K41" s="10">
        <v>2022.12</v>
      </c>
      <c r="L41" s="82"/>
    </row>
    <row r="42" s="3" customFormat="1" ht="43" customHeight="1" spans="1:12">
      <c r="A42" s="27"/>
      <c r="B42" s="27"/>
      <c r="C42" s="27"/>
      <c r="D42" s="10" t="s">
        <v>66</v>
      </c>
      <c r="E42" s="10"/>
      <c r="F42" s="10"/>
      <c r="G42" s="10"/>
      <c r="H42" s="10"/>
      <c r="I42" s="10"/>
      <c r="J42" s="10"/>
      <c r="K42" s="10"/>
      <c r="L42" s="82"/>
    </row>
    <row r="43" s="3" customFormat="1" ht="26" customHeight="1" spans="1:12">
      <c r="A43" s="35" t="s">
        <v>67</v>
      </c>
      <c r="B43" s="35"/>
      <c r="C43" s="35"/>
      <c r="D43" s="35"/>
      <c r="E43" s="35"/>
      <c r="F43" s="35"/>
      <c r="G43" s="35"/>
      <c r="H43" s="35"/>
      <c r="I43" s="35"/>
      <c r="J43" s="35"/>
      <c r="K43" s="35"/>
      <c r="L43" s="82"/>
    </row>
    <row r="44" s="3" customFormat="1" ht="26" customHeight="1" spans="1:12">
      <c r="A44" s="10" t="s">
        <v>68</v>
      </c>
      <c r="B44" s="10" t="s">
        <v>69</v>
      </c>
      <c r="C44" s="10"/>
      <c r="D44" s="10"/>
      <c r="E44" s="10"/>
      <c r="F44" s="10"/>
      <c r="G44" s="11" t="s">
        <v>70</v>
      </c>
      <c r="H44" s="12"/>
      <c r="I44" s="13"/>
      <c r="J44" s="11" t="s">
        <v>71</v>
      </c>
      <c r="K44" s="13"/>
      <c r="L44" s="82"/>
    </row>
    <row r="45" s="3" customFormat="1" ht="55" customHeight="1" spans="1:12">
      <c r="A45" s="10"/>
      <c r="B45" s="11" t="s">
        <v>72</v>
      </c>
      <c r="C45" s="13"/>
      <c r="D45" s="11" t="s">
        <v>709</v>
      </c>
      <c r="E45" s="12"/>
      <c r="F45" s="13"/>
      <c r="G45" s="11" t="s">
        <v>709</v>
      </c>
      <c r="H45" s="12"/>
      <c r="I45" s="13"/>
      <c r="J45" s="11"/>
      <c r="K45" s="13"/>
      <c r="L45" s="82"/>
    </row>
    <row r="46" s="3" customFormat="1" ht="76" customHeight="1" spans="1:12">
      <c r="A46" s="10"/>
      <c r="B46" s="11" t="s">
        <v>74</v>
      </c>
      <c r="C46" s="13"/>
      <c r="D46" s="11" t="s">
        <v>709</v>
      </c>
      <c r="E46" s="12"/>
      <c r="F46" s="13"/>
      <c r="G46" s="11" t="s">
        <v>709</v>
      </c>
      <c r="H46" s="12"/>
      <c r="I46" s="13"/>
      <c r="J46" s="36"/>
      <c r="K46" s="38"/>
      <c r="L46" s="82"/>
    </row>
    <row r="47" s="3" customFormat="1" ht="26" customHeight="1" spans="1:12">
      <c r="A47" s="15" t="s">
        <v>76</v>
      </c>
      <c r="B47" s="16"/>
      <c r="C47" s="16"/>
      <c r="D47" s="16"/>
      <c r="E47" s="16"/>
      <c r="F47" s="16"/>
      <c r="G47" s="16"/>
      <c r="H47" s="16"/>
      <c r="I47" s="16"/>
      <c r="J47" s="16"/>
      <c r="K47" s="48"/>
      <c r="L47" s="82"/>
    </row>
    <row r="48" s="3" customFormat="1" ht="26" customHeight="1" spans="1:12">
      <c r="A48" s="10" t="s">
        <v>77</v>
      </c>
      <c r="B48" s="10" t="s">
        <v>78</v>
      </c>
      <c r="C48" s="10"/>
      <c r="D48" s="10" t="s">
        <v>79</v>
      </c>
      <c r="E48" s="10" t="s">
        <v>80</v>
      </c>
      <c r="F48" s="10"/>
      <c r="G48" s="10"/>
      <c r="H48" s="10"/>
      <c r="I48" s="10" t="s">
        <v>81</v>
      </c>
      <c r="J48" s="10" t="s">
        <v>82</v>
      </c>
      <c r="K48" s="10" t="s">
        <v>83</v>
      </c>
      <c r="L48" s="82"/>
    </row>
    <row r="49" s="3" customFormat="1" ht="26" customHeight="1" spans="1:12">
      <c r="A49" s="10"/>
      <c r="B49" s="10" t="s">
        <v>84</v>
      </c>
      <c r="C49" s="10"/>
      <c r="D49" s="10" t="s">
        <v>85</v>
      </c>
      <c r="E49" s="19" t="s">
        <v>710</v>
      </c>
      <c r="F49" s="19"/>
      <c r="G49" s="19"/>
      <c r="H49" s="19"/>
      <c r="I49" s="10" t="s">
        <v>711</v>
      </c>
      <c r="J49" s="10" t="s">
        <v>711</v>
      </c>
      <c r="K49" s="10"/>
      <c r="L49" s="82"/>
    </row>
    <row r="50" s="3" customFormat="1" ht="26" customHeight="1" spans="1:12">
      <c r="A50" s="10"/>
      <c r="B50" s="10"/>
      <c r="C50" s="10"/>
      <c r="D50" s="10" t="s">
        <v>89</v>
      </c>
      <c r="E50" s="19" t="s">
        <v>712</v>
      </c>
      <c r="F50" s="19"/>
      <c r="G50" s="19"/>
      <c r="H50" s="19"/>
      <c r="I50" s="32" t="s">
        <v>93</v>
      </c>
      <c r="J50" s="32" t="s">
        <v>93</v>
      </c>
      <c r="K50" s="32"/>
      <c r="L50" s="82"/>
    </row>
    <row r="51" s="3" customFormat="1" ht="26" customHeight="1" spans="1:12">
      <c r="A51" s="10"/>
      <c r="B51" s="10"/>
      <c r="C51" s="10"/>
      <c r="D51" s="10" t="s">
        <v>92</v>
      </c>
      <c r="E51" s="19" t="s">
        <v>712</v>
      </c>
      <c r="F51" s="19"/>
      <c r="G51" s="19"/>
      <c r="H51" s="19"/>
      <c r="I51" s="32" t="s">
        <v>93</v>
      </c>
      <c r="J51" s="32" t="s">
        <v>93</v>
      </c>
      <c r="K51" s="32"/>
      <c r="L51" s="82"/>
    </row>
    <row r="52" s="3" customFormat="1" ht="26" customHeight="1" spans="1:12">
      <c r="A52" s="10"/>
      <c r="B52" s="10"/>
      <c r="C52" s="10"/>
      <c r="D52" s="10" t="s">
        <v>94</v>
      </c>
      <c r="E52" s="19" t="s">
        <v>95</v>
      </c>
      <c r="F52" s="19"/>
      <c r="G52" s="19"/>
      <c r="H52" s="19"/>
      <c r="I52" s="81" t="s">
        <v>706</v>
      </c>
      <c r="J52" s="81" t="s">
        <v>713</v>
      </c>
      <c r="K52" s="60"/>
      <c r="L52" s="82"/>
    </row>
    <row r="53" s="3" customFormat="1" ht="26" customHeight="1" spans="1:12">
      <c r="A53" s="10"/>
      <c r="B53" s="10" t="s">
        <v>97</v>
      </c>
      <c r="C53" s="10"/>
      <c r="D53" s="10" t="s">
        <v>98</v>
      </c>
      <c r="E53" s="19"/>
      <c r="F53" s="19"/>
      <c r="G53" s="19"/>
      <c r="H53" s="19"/>
      <c r="I53" s="10"/>
      <c r="J53" s="10"/>
      <c r="K53" s="10"/>
      <c r="L53" s="82"/>
    </row>
    <row r="54" s="3" customFormat="1" ht="26" customHeight="1" spans="1:12">
      <c r="A54" s="10"/>
      <c r="B54" s="10"/>
      <c r="C54" s="10"/>
      <c r="D54" s="10" t="s">
        <v>99</v>
      </c>
      <c r="E54" s="40" t="s">
        <v>701</v>
      </c>
      <c r="F54" s="40"/>
      <c r="G54" s="40"/>
      <c r="H54" s="40"/>
      <c r="I54" s="10" t="s">
        <v>91</v>
      </c>
      <c r="J54" s="10" t="s">
        <v>91</v>
      </c>
      <c r="K54" s="10"/>
      <c r="L54" s="82"/>
    </row>
    <row r="55" s="3" customFormat="1" ht="26" customHeight="1" spans="1:12">
      <c r="A55" s="10"/>
      <c r="B55" s="10"/>
      <c r="C55" s="10"/>
      <c r="D55" s="10" t="s">
        <v>101</v>
      </c>
      <c r="E55" s="19"/>
      <c r="F55" s="19"/>
      <c r="G55" s="19"/>
      <c r="H55" s="19"/>
      <c r="I55" s="10"/>
      <c r="J55" s="10"/>
      <c r="K55" s="10"/>
      <c r="L55" s="82"/>
    </row>
    <row r="56" s="3" customFormat="1" ht="26" customHeight="1" spans="1:12">
      <c r="A56" s="10"/>
      <c r="B56" s="10"/>
      <c r="C56" s="10"/>
      <c r="D56" s="10" t="s">
        <v>102</v>
      </c>
      <c r="E56" s="19" t="s">
        <v>702</v>
      </c>
      <c r="F56" s="19"/>
      <c r="G56" s="19"/>
      <c r="H56" s="19"/>
      <c r="I56" s="10" t="s">
        <v>91</v>
      </c>
      <c r="J56" s="10" t="s">
        <v>91</v>
      </c>
      <c r="K56" s="10"/>
      <c r="L56" s="82"/>
    </row>
    <row r="57" s="3" customFormat="1" ht="26" customHeight="1" spans="1:12">
      <c r="A57" s="10"/>
      <c r="B57" s="10" t="s">
        <v>104</v>
      </c>
      <c r="C57" s="10"/>
      <c r="D57" s="10" t="s">
        <v>105</v>
      </c>
      <c r="E57" s="19" t="s">
        <v>703</v>
      </c>
      <c r="F57" s="19"/>
      <c r="G57" s="19"/>
      <c r="H57" s="19"/>
      <c r="I57" s="10" t="s">
        <v>107</v>
      </c>
      <c r="J57" s="10" t="s">
        <v>107</v>
      </c>
      <c r="K57" s="32"/>
      <c r="L57" s="82"/>
    </row>
    <row r="58" s="66" customFormat="1" ht="27" customHeight="1" spans="1:12">
      <c r="A58" s="41" t="s">
        <v>108</v>
      </c>
      <c r="B58" s="41"/>
      <c r="C58" s="41"/>
      <c r="D58" s="41"/>
      <c r="E58" s="42" t="s">
        <v>109</v>
      </c>
      <c r="F58" s="42"/>
      <c r="G58" s="41"/>
      <c r="H58" s="41" t="s">
        <v>110</v>
      </c>
      <c r="I58" s="41"/>
      <c r="J58" s="41"/>
      <c r="K58" s="41"/>
      <c r="L58" s="82"/>
    </row>
    <row r="59" s="3" customFormat="1" ht="54" customHeight="1" spans="1:12">
      <c r="A59" s="43" t="s">
        <v>111</v>
      </c>
      <c r="B59" s="43"/>
      <c r="C59" s="43"/>
      <c r="D59" s="43"/>
      <c r="E59" s="43"/>
      <c r="F59" s="43"/>
      <c r="G59" s="43"/>
      <c r="H59" s="43"/>
      <c r="I59" s="43"/>
      <c r="J59" s="43"/>
      <c r="K59" s="62"/>
      <c r="L59" s="82"/>
    </row>
    <row r="60" s="3" customFormat="1" spans="1:12">
      <c r="A60" s="74"/>
      <c r="B60" s="74"/>
      <c r="C60" s="74"/>
      <c r="D60" s="74"/>
      <c r="E60" s="74"/>
      <c r="F60" s="74"/>
      <c r="G60" s="74"/>
      <c r="H60" s="74"/>
      <c r="I60" s="74"/>
      <c r="J60" s="77"/>
      <c r="K60" s="77"/>
      <c r="L60" s="82"/>
    </row>
    <row r="61" s="3" customFormat="1" spans="1:12">
      <c r="A61" s="74"/>
      <c r="B61" s="74"/>
      <c r="C61" s="74"/>
      <c r="D61" s="74"/>
      <c r="E61" s="74"/>
      <c r="F61" s="74"/>
      <c r="G61" s="74"/>
      <c r="H61" s="74"/>
      <c r="I61" s="74"/>
      <c r="J61" s="77"/>
      <c r="K61" s="77"/>
      <c r="L61" s="82"/>
    </row>
    <row r="62" s="3" customFormat="1" spans="1:12">
      <c r="A62" s="74"/>
      <c r="B62" s="74"/>
      <c r="C62" s="74"/>
      <c r="D62" s="74"/>
      <c r="E62" s="74"/>
      <c r="F62" s="74"/>
      <c r="G62" s="74"/>
      <c r="H62" s="74"/>
      <c r="I62" s="74"/>
      <c r="J62" s="77"/>
      <c r="K62" s="77"/>
      <c r="L62" s="82"/>
    </row>
    <row r="63" s="3" customFormat="1" spans="1:12">
      <c r="A63" s="74"/>
      <c r="B63" s="74"/>
      <c r="C63" s="74"/>
      <c r="D63" s="74"/>
      <c r="E63" s="74"/>
      <c r="F63" s="74"/>
      <c r="G63" s="74"/>
      <c r="H63" s="74"/>
      <c r="I63" s="74"/>
      <c r="J63" s="77"/>
      <c r="K63" s="77"/>
      <c r="L63" s="82"/>
    </row>
    <row r="64" s="3" customFormat="1" spans="1:12">
      <c r="A64" s="74"/>
      <c r="B64" s="74"/>
      <c r="C64" s="74"/>
      <c r="D64" s="74"/>
      <c r="E64" s="74"/>
      <c r="F64" s="74"/>
      <c r="G64" s="74"/>
      <c r="H64" s="74"/>
      <c r="I64" s="74"/>
      <c r="J64" s="77"/>
      <c r="K64" s="77"/>
      <c r="L64" s="77"/>
    </row>
    <row r="65" s="3" customFormat="1" spans="1:12">
      <c r="A65" s="74"/>
      <c r="B65" s="74"/>
      <c r="C65" s="74"/>
      <c r="D65" s="74"/>
      <c r="E65" s="74"/>
      <c r="F65" s="74"/>
      <c r="G65" s="74"/>
      <c r="H65" s="74"/>
      <c r="I65" s="74"/>
      <c r="J65" s="77"/>
      <c r="K65" s="77"/>
      <c r="L65" s="77"/>
    </row>
    <row r="66" s="3" customFormat="1" spans="1:12">
      <c r="A66" s="74"/>
      <c r="B66" s="74"/>
      <c r="C66" s="74"/>
      <c r="D66" s="74"/>
      <c r="E66" s="74"/>
      <c r="F66" s="74"/>
      <c r="G66" s="74"/>
      <c r="H66" s="74"/>
      <c r="I66" s="74"/>
      <c r="J66" s="77"/>
      <c r="K66" s="77"/>
      <c r="L66" s="77"/>
    </row>
  </sheetData>
  <mergeCells count="100">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J18:K18"/>
    <mergeCell ref="B19:C19"/>
    <mergeCell ref="D19:E19"/>
    <mergeCell ref="F19:G19"/>
    <mergeCell ref="H19:I19"/>
    <mergeCell ref="J19:K19"/>
    <mergeCell ref="B20:C20"/>
    <mergeCell ref="D20:E20"/>
    <mergeCell ref="F20:G20"/>
    <mergeCell ref="H20:I20"/>
    <mergeCell ref="J20:K20"/>
    <mergeCell ref="E21:G21"/>
    <mergeCell ref="H21:J21"/>
    <mergeCell ref="B38:K38"/>
    <mergeCell ref="A39:K39"/>
    <mergeCell ref="D40:E40"/>
    <mergeCell ref="F40:H40"/>
    <mergeCell ref="I40:J40"/>
    <mergeCell ref="D41:E41"/>
    <mergeCell ref="F41:H41"/>
    <mergeCell ref="I41:J41"/>
    <mergeCell ref="D42:E42"/>
    <mergeCell ref="F42:K42"/>
    <mergeCell ref="A43:K43"/>
    <mergeCell ref="B44:F44"/>
    <mergeCell ref="G44:I44"/>
    <mergeCell ref="J44:K44"/>
    <mergeCell ref="B45:C45"/>
    <mergeCell ref="D45:F45"/>
    <mergeCell ref="G45:I45"/>
    <mergeCell ref="J45:K45"/>
    <mergeCell ref="B46:C46"/>
    <mergeCell ref="D46:F46"/>
    <mergeCell ref="G46:I46"/>
    <mergeCell ref="J46:K46"/>
    <mergeCell ref="A47:K47"/>
    <mergeCell ref="B48:C48"/>
    <mergeCell ref="E48:H48"/>
    <mergeCell ref="E49:H49"/>
    <mergeCell ref="E50:H50"/>
    <mergeCell ref="E51:H51"/>
    <mergeCell ref="E52:H52"/>
    <mergeCell ref="E53:H53"/>
    <mergeCell ref="E54:H54"/>
    <mergeCell ref="E55:H55"/>
    <mergeCell ref="E56:H56"/>
    <mergeCell ref="B57:C57"/>
    <mergeCell ref="E57:H57"/>
    <mergeCell ref="A58:D58"/>
    <mergeCell ref="E58:F58"/>
    <mergeCell ref="H58:J58"/>
    <mergeCell ref="A59:J59"/>
    <mergeCell ref="A14:A38"/>
    <mergeCell ref="A44:A46"/>
    <mergeCell ref="A48:A57"/>
    <mergeCell ref="B21:B22"/>
    <mergeCell ref="C21:C22"/>
    <mergeCell ref="D21:D22"/>
    <mergeCell ref="K21:K22"/>
    <mergeCell ref="L9:L12"/>
    <mergeCell ref="B15:C16"/>
    <mergeCell ref="A40:C42"/>
    <mergeCell ref="B49:C52"/>
    <mergeCell ref="B53:C56"/>
  </mergeCells>
  <conditionalFormatting sqref="L21:L63 I23">
    <cfRule type="duplicateValues" dxfId="0" priority="1"/>
  </conditionalFormatting>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6"/>
  <sheetViews>
    <sheetView view="pageBreakPreview" zoomScaleNormal="100" zoomScaleSheetLayoutView="100" topLeftCell="A16" workbookViewId="0">
      <selection activeCell="D24" sqref="D24"/>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714</v>
      </c>
      <c r="E4" s="12"/>
      <c r="F4" s="13"/>
      <c r="G4" s="10" t="s">
        <v>4</v>
      </c>
      <c r="H4" s="14" t="s">
        <v>5</v>
      </c>
      <c r="I4" s="45"/>
      <c r="J4" s="46" t="s">
        <v>6</v>
      </c>
      <c r="K4" s="46" t="s">
        <v>7</v>
      </c>
      <c r="L4" s="10" t="s">
        <v>8</v>
      </c>
    </row>
    <row r="5" s="3" customFormat="1" ht="32" customHeight="1" spans="1:12">
      <c r="A5" s="10" t="s">
        <v>9</v>
      </c>
      <c r="B5" s="10"/>
      <c r="C5" s="10"/>
      <c r="D5" s="11" t="s">
        <v>10</v>
      </c>
      <c r="E5" s="12"/>
      <c r="F5" s="13"/>
      <c r="G5" s="10" t="s">
        <v>11</v>
      </c>
      <c r="H5" s="10" t="s">
        <v>115</v>
      </c>
      <c r="I5" s="10"/>
      <c r="J5" s="19" t="s">
        <v>13</v>
      </c>
      <c r="K5" s="75" t="s">
        <v>533</v>
      </c>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715</v>
      </c>
      <c r="E9" s="10"/>
      <c r="F9" s="10"/>
      <c r="G9" s="10"/>
      <c r="H9" s="10"/>
      <c r="I9" s="10"/>
      <c r="J9" s="10"/>
      <c r="K9" s="10"/>
      <c r="L9" s="49" t="s">
        <v>23</v>
      </c>
    </row>
    <row r="10" s="3" customFormat="1" ht="51" customHeight="1" spans="1:12">
      <c r="A10" s="17" t="s">
        <v>24</v>
      </c>
      <c r="B10" s="17"/>
      <c r="C10" s="17"/>
      <c r="D10" s="19" t="s">
        <v>267</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34</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716</v>
      </c>
      <c r="E18" s="10"/>
      <c r="F18" s="19" t="s">
        <v>39</v>
      </c>
      <c r="G18" s="19"/>
      <c r="H18" s="10" t="s">
        <v>716</v>
      </c>
      <c r="I18" s="10"/>
      <c r="J18" s="55" t="s">
        <v>41</v>
      </c>
      <c r="K18" s="10" t="s">
        <v>42</v>
      </c>
      <c r="L18" s="40"/>
    </row>
    <row r="19" s="3" customFormat="1" ht="32" customHeight="1" spans="1:12">
      <c r="A19" s="10"/>
      <c r="B19" s="24" t="s">
        <v>45</v>
      </c>
      <c r="C19" s="25"/>
      <c r="D19" s="10" t="s">
        <v>717</v>
      </c>
      <c r="E19" s="10"/>
      <c r="F19" s="19" t="s">
        <v>39</v>
      </c>
      <c r="G19" s="19"/>
      <c r="H19" s="10" t="s">
        <v>717</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150000</v>
      </c>
      <c r="E23" s="10">
        <v>1.2</v>
      </c>
      <c r="F23" s="10">
        <v>150000</v>
      </c>
      <c r="G23" s="32">
        <v>1</v>
      </c>
      <c r="H23" s="10"/>
      <c r="I23" s="10">
        <f>SUM(I24:I27)</f>
        <v>149914.6</v>
      </c>
      <c r="J23" s="76">
        <f>I23/150000</f>
        <v>0.999430666666667</v>
      </c>
      <c r="K23" s="10">
        <f>F23-I23</f>
        <v>85.3999999999942</v>
      </c>
      <c r="L23" s="10"/>
    </row>
    <row r="24" s="3" customFormat="1" ht="26" customHeight="1" spans="1:12">
      <c r="A24" s="10"/>
      <c r="B24" s="27">
        <v>1</v>
      </c>
      <c r="C24" s="31"/>
      <c r="D24" s="10"/>
      <c r="E24" s="10"/>
      <c r="F24" s="10"/>
      <c r="G24" s="32"/>
      <c r="H24" s="10">
        <v>9.27</v>
      </c>
      <c r="I24" s="10">
        <v>47664.6</v>
      </c>
      <c r="J24" s="76">
        <f>I24/150000</f>
        <v>0.317764</v>
      </c>
      <c r="K24" s="10">
        <f>F23-I24</f>
        <v>102335.4</v>
      </c>
      <c r="L24" s="10"/>
    </row>
    <row r="25" s="3" customFormat="1" ht="26" customHeight="1" spans="1:12">
      <c r="A25" s="10"/>
      <c r="B25" s="27">
        <v>2</v>
      </c>
      <c r="C25" s="31"/>
      <c r="D25" s="10"/>
      <c r="E25" s="10"/>
      <c r="F25" s="10"/>
      <c r="G25" s="10"/>
      <c r="H25" s="73">
        <v>9.3</v>
      </c>
      <c r="I25" s="10">
        <v>1250</v>
      </c>
      <c r="J25" s="76">
        <f>I25/150000</f>
        <v>0.00833333333333333</v>
      </c>
      <c r="K25" s="10">
        <f>K24-I25</f>
        <v>101085.4</v>
      </c>
      <c r="L25" s="10"/>
    </row>
    <row r="26" s="3" customFormat="1" ht="26" customHeight="1" spans="1:12">
      <c r="A26" s="10"/>
      <c r="B26" s="27">
        <v>3</v>
      </c>
      <c r="C26" s="31"/>
      <c r="D26" s="10"/>
      <c r="E26" s="10"/>
      <c r="F26" s="10"/>
      <c r="G26" s="10"/>
      <c r="H26" s="10">
        <v>12.06</v>
      </c>
      <c r="I26" s="10">
        <v>6000</v>
      </c>
      <c r="J26" s="76">
        <f>I26/150000</f>
        <v>0.04</v>
      </c>
      <c r="K26" s="10">
        <f>K25-I26</f>
        <v>95085.4</v>
      </c>
      <c r="L26" s="10"/>
    </row>
    <row r="27" s="3" customFormat="1" ht="26" customHeight="1" spans="1:12">
      <c r="A27" s="10"/>
      <c r="B27" s="27">
        <v>4</v>
      </c>
      <c r="C27" s="31"/>
      <c r="D27" s="10"/>
      <c r="E27" s="10"/>
      <c r="F27" s="10"/>
      <c r="G27" s="10"/>
      <c r="H27" s="10">
        <v>12.13</v>
      </c>
      <c r="I27" s="10">
        <v>95000</v>
      </c>
      <c r="J27" s="76">
        <f>I27/150000</f>
        <v>0.633333333333333</v>
      </c>
      <c r="K27" s="10">
        <f>K26-I27</f>
        <v>85.3999999999942</v>
      </c>
      <c r="L27" s="10"/>
    </row>
    <row r="28" s="3" customFormat="1" ht="26" customHeight="1" spans="1:12">
      <c r="A28" s="10"/>
      <c r="B28" s="16" t="s">
        <v>59</v>
      </c>
      <c r="C28" s="16"/>
      <c r="D28" s="16"/>
      <c r="E28" s="16"/>
      <c r="F28" s="16"/>
      <c r="G28" s="16"/>
      <c r="H28" s="16"/>
      <c r="I28" s="16"/>
      <c r="J28" s="16"/>
      <c r="K28" s="48"/>
      <c r="L28" s="10"/>
    </row>
    <row r="29" s="3" customFormat="1" ht="26" customHeight="1" spans="1:12">
      <c r="A29" s="33" t="s">
        <v>60</v>
      </c>
      <c r="B29" s="34"/>
      <c r="C29" s="34"/>
      <c r="D29" s="34"/>
      <c r="E29" s="34"/>
      <c r="F29" s="34"/>
      <c r="G29" s="34"/>
      <c r="H29" s="34"/>
      <c r="I29" s="34"/>
      <c r="J29" s="34"/>
      <c r="K29" s="57"/>
      <c r="L29" s="27"/>
    </row>
    <row r="30" s="3" customFormat="1" ht="26" customHeight="1" spans="1:12">
      <c r="A30" s="27" t="s">
        <v>61</v>
      </c>
      <c r="B30" s="27"/>
      <c r="C30" s="27"/>
      <c r="D30" s="10" t="s">
        <v>62</v>
      </c>
      <c r="E30" s="10"/>
      <c r="F30" s="10">
        <v>2022.01</v>
      </c>
      <c r="G30" s="10"/>
      <c r="H30" s="10"/>
      <c r="I30" s="10" t="s">
        <v>63</v>
      </c>
      <c r="J30" s="10"/>
      <c r="K30" s="10">
        <v>2022.01</v>
      </c>
      <c r="L30" s="10"/>
    </row>
    <row r="31" s="3" customFormat="1" ht="26" customHeight="1" spans="1:12">
      <c r="A31" s="27"/>
      <c r="B31" s="27"/>
      <c r="C31" s="27"/>
      <c r="D31" s="10" t="s">
        <v>64</v>
      </c>
      <c r="E31" s="10"/>
      <c r="F31" s="10">
        <v>2022.12</v>
      </c>
      <c r="G31" s="10"/>
      <c r="H31" s="10"/>
      <c r="I31" s="10" t="s">
        <v>65</v>
      </c>
      <c r="J31" s="10"/>
      <c r="K31" s="10">
        <v>2022.12</v>
      </c>
      <c r="L31" s="10"/>
    </row>
    <row r="32" s="3" customFormat="1" ht="43" customHeight="1" spans="1:12">
      <c r="A32" s="27"/>
      <c r="B32" s="27"/>
      <c r="C32" s="27"/>
      <c r="D32" s="10" t="s">
        <v>66</v>
      </c>
      <c r="E32" s="10"/>
      <c r="F32" s="10"/>
      <c r="G32" s="10"/>
      <c r="H32" s="10"/>
      <c r="I32" s="10"/>
      <c r="J32" s="10"/>
      <c r="K32" s="10"/>
      <c r="L32" s="10"/>
    </row>
    <row r="33" s="3" customFormat="1" ht="26" customHeight="1" spans="1:12">
      <c r="A33" s="35" t="s">
        <v>67</v>
      </c>
      <c r="B33" s="35"/>
      <c r="C33" s="35"/>
      <c r="D33" s="35"/>
      <c r="E33" s="35"/>
      <c r="F33" s="35"/>
      <c r="G33" s="35"/>
      <c r="H33" s="35"/>
      <c r="I33" s="35"/>
      <c r="J33" s="35"/>
      <c r="K33" s="35"/>
      <c r="L33" s="58"/>
    </row>
    <row r="34" s="3" customFormat="1" ht="26" customHeight="1" spans="1:12">
      <c r="A34" s="10" t="s">
        <v>68</v>
      </c>
      <c r="B34" s="10" t="s">
        <v>69</v>
      </c>
      <c r="C34" s="10"/>
      <c r="D34" s="10"/>
      <c r="E34" s="10"/>
      <c r="F34" s="10"/>
      <c r="G34" s="11" t="s">
        <v>70</v>
      </c>
      <c r="H34" s="12"/>
      <c r="I34" s="13"/>
      <c r="J34" s="11" t="s">
        <v>71</v>
      </c>
      <c r="K34" s="13"/>
      <c r="L34" s="10"/>
    </row>
    <row r="35" s="3" customFormat="1" ht="66" customHeight="1" spans="1:12">
      <c r="A35" s="10"/>
      <c r="B35" s="11" t="s">
        <v>72</v>
      </c>
      <c r="C35" s="13"/>
      <c r="D35" s="15" t="s">
        <v>718</v>
      </c>
      <c r="E35" s="16"/>
      <c r="F35" s="48"/>
      <c r="G35" s="15" t="s">
        <v>719</v>
      </c>
      <c r="H35" s="16"/>
      <c r="I35" s="48"/>
      <c r="J35" s="11"/>
      <c r="K35" s="13"/>
      <c r="L35" s="10"/>
    </row>
    <row r="36" s="3" customFormat="1" ht="85" customHeight="1" spans="1:12">
      <c r="A36" s="10"/>
      <c r="B36" s="11" t="s">
        <v>74</v>
      </c>
      <c r="C36" s="13"/>
      <c r="D36" s="36" t="s">
        <v>720</v>
      </c>
      <c r="E36" s="37"/>
      <c r="F36" s="38"/>
      <c r="G36" s="36" t="s">
        <v>720</v>
      </c>
      <c r="H36" s="37"/>
      <c r="I36" s="38"/>
      <c r="J36" s="36" t="s">
        <v>271</v>
      </c>
      <c r="K36" s="38"/>
      <c r="L36" s="59"/>
    </row>
    <row r="37" s="3" customFormat="1" ht="26" customHeight="1" spans="1:12">
      <c r="A37" s="15" t="s">
        <v>76</v>
      </c>
      <c r="B37" s="16"/>
      <c r="C37" s="16"/>
      <c r="D37" s="16"/>
      <c r="E37" s="16"/>
      <c r="F37" s="16"/>
      <c r="G37" s="16"/>
      <c r="H37" s="16"/>
      <c r="I37" s="16"/>
      <c r="J37" s="16"/>
      <c r="K37" s="48"/>
      <c r="L37" s="10"/>
    </row>
    <row r="38" s="3" customFormat="1" ht="26" customHeight="1" spans="1:12">
      <c r="A38" s="10" t="s">
        <v>77</v>
      </c>
      <c r="B38" s="10" t="s">
        <v>78</v>
      </c>
      <c r="C38" s="10"/>
      <c r="D38" s="10" t="s">
        <v>79</v>
      </c>
      <c r="E38" s="10" t="s">
        <v>80</v>
      </c>
      <c r="F38" s="10"/>
      <c r="G38" s="10"/>
      <c r="H38" s="10"/>
      <c r="I38" s="10" t="s">
        <v>81</v>
      </c>
      <c r="J38" s="10" t="s">
        <v>82</v>
      </c>
      <c r="K38" s="10" t="s">
        <v>83</v>
      </c>
      <c r="L38" s="10"/>
    </row>
    <row r="39" s="3" customFormat="1" ht="26" customHeight="1" spans="1:12">
      <c r="A39" s="10"/>
      <c r="B39" s="10" t="s">
        <v>84</v>
      </c>
      <c r="C39" s="10"/>
      <c r="D39" s="10" t="s">
        <v>85</v>
      </c>
      <c r="E39" s="19" t="s">
        <v>721</v>
      </c>
      <c r="F39" s="19"/>
      <c r="G39" s="19"/>
      <c r="H39" s="19"/>
      <c r="I39" s="10" t="s">
        <v>210</v>
      </c>
      <c r="J39" s="10" t="s">
        <v>210</v>
      </c>
      <c r="K39" s="10"/>
      <c r="L39" s="10"/>
    </row>
    <row r="40" s="3" customFormat="1" ht="26" customHeight="1" spans="1:12">
      <c r="A40" s="10"/>
      <c r="B40" s="10"/>
      <c r="C40" s="10"/>
      <c r="D40" s="10" t="s">
        <v>89</v>
      </c>
      <c r="E40" s="19" t="s">
        <v>722</v>
      </c>
      <c r="F40" s="19"/>
      <c r="G40" s="19"/>
      <c r="H40" s="19"/>
      <c r="I40" s="32" t="s">
        <v>723</v>
      </c>
      <c r="J40" s="32" t="s">
        <v>723</v>
      </c>
      <c r="K40" s="32"/>
      <c r="L40" s="32"/>
    </row>
    <row r="41" s="3" customFormat="1" ht="26" customHeight="1" spans="1:12">
      <c r="A41" s="10"/>
      <c r="B41" s="10"/>
      <c r="C41" s="10"/>
      <c r="D41" s="10" t="s">
        <v>92</v>
      </c>
      <c r="E41" s="19" t="s">
        <v>724</v>
      </c>
      <c r="F41" s="19"/>
      <c r="G41" s="19"/>
      <c r="H41" s="19"/>
      <c r="I41" s="32" t="s">
        <v>93</v>
      </c>
      <c r="J41" s="32" t="s">
        <v>93</v>
      </c>
      <c r="K41" s="32"/>
      <c r="L41" s="32"/>
    </row>
    <row r="42" s="3" customFormat="1" ht="26" customHeight="1" spans="1:12">
      <c r="A42" s="10"/>
      <c r="B42" s="10"/>
      <c r="C42" s="10"/>
      <c r="D42" s="10" t="s">
        <v>94</v>
      </c>
      <c r="E42" s="19" t="s">
        <v>590</v>
      </c>
      <c r="F42" s="19"/>
      <c r="G42" s="19"/>
      <c r="H42" s="19"/>
      <c r="I42" s="32" t="s">
        <v>725</v>
      </c>
      <c r="J42" s="32" t="s">
        <v>726</v>
      </c>
      <c r="K42" s="60"/>
      <c r="L42" s="60"/>
    </row>
    <row r="43" s="3" customFormat="1" ht="26" customHeight="1" spans="1:12">
      <c r="A43" s="10"/>
      <c r="B43" s="10" t="s">
        <v>97</v>
      </c>
      <c r="C43" s="10"/>
      <c r="D43" s="10" t="s">
        <v>98</v>
      </c>
      <c r="E43" s="19"/>
      <c r="F43" s="19"/>
      <c r="G43" s="19"/>
      <c r="H43" s="19"/>
      <c r="I43" s="10"/>
      <c r="J43" s="10"/>
      <c r="K43" s="10"/>
      <c r="L43" s="10"/>
    </row>
    <row r="44" s="3" customFormat="1" ht="26" customHeight="1" spans="1:12">
      <c r="A44" s="10"/>
      <c r="B44" s="10"/>
      <c r="C44" s="10"/>
      <c r="D44" s="10" t="s">
        <v>99</v>
      </c>
      <c r="E44" s="40" t="s">
        <v>727</v>
      </c>
      <c r="F44" s="40"/>
      <c r="G44" s="40"/>
      <c r="H44" s="40"/>
      <c r="I44" s="10" t="s">
        <v>91</v>
      </c>
      <c r="J44" s="10" t="s">
        <v>91</v>
      </c>
      <c r="K44" s="10"/>
      <c r="L44" s="10"/>
    </row>
    <row r="45" s="3" customFormat="1" ht="26" customHeight="1" spans="1:12">
      <c r="A45" s="10"/>
      <c r="B45" s="10"/>
      <c r="C45" s="10"/>
      <c r="D45" s="10" t="s">
        <v>101</v>
      </c>
      <c r="E45" s="19"/>
      <c r="F45" s="19"/>
      <c r="G45" s="19"/>
      <c r="H45" s="19"/>
      <c r="I45" s="10"/>
      <c r="J45" s="10"/>
      <c r="K45" s="10"/>
      <c r="L45" s="10"/>
    </row>
    <row r="46" s="3" customFormat="1" ht="26" customHeight="1" spans="1:12">
      <c r="A46" s="10"/>
      <c r="B46" s="10"/>
      <c r="C46" s="10"/>
      <c r="D46" s="10" t="s">
        <v>102</v>
      </c>
      <c r="E46" s="19" t="s">
        <v>728</v>
      </c>
      <c r="F46" s="19"/>
      <c r="G46" s="19"/>
      <c r="H46" s="19"/>
      <c r="I46" s="10" t="s">
        <v>91</v>
      </c>
      <c r="J46" s="10" t="s">
        <v>91</v>
      </c>
      <c r="K46" s="10"/>
      <c r="L46" s="10"/>
    </row>
    <row r="47" s="3" customFormat="1" ht="26" customHeight="1" spans="1:12">
      <c r="A47" s="10"/>
      <c r="B47" s="10" t="s">
        <v>104</v>
      </c>
      <c r="C47" s="10"/>
      <c r="D47" s="10" t="s">
        <v>105</v>
      </c>
      <c r="E47" s="19" t="s">
        <v>279</v>
      </c>
      <c r="F47" s="19"/>
      <c r="G47" s="19"/>
      <c r="H47" s="19"/>
      <c r="I47" s="32" t="s">
        <v>107</v>
      </c>
      <c r="J47" s="32" t="s">
        <v>107</v>
      </c>
      <c r="K47" s="32"/>
      <c r="L47" s="32"/>
    </row>
    <row r="48" s="66" customFormat="1" ht="27" customHeight="1" spans="1:12">
      <c r="A48" s="41" t="s">
        <v>108</v>
      </c>
      <c r="B48" s="41"/>
      <c r="C48" s="41"/>
      <c r="D48" s="41"/>
      <c r="E48" s="42" t="s">
        <v>109</v>
      </c>
      <c r="F48" s="42"/>
      <c r="G48" s="41"/>
      <c r="H48" s="41" t="s">
        <v>110</v>
      </c>
      <c r="I48" s="41"/>
      <c r="J48" s="41"/>
      <c r="K48" s="41"/>
      <c r="L48" s="42"/>
    </row>
    <row r="49" s="3" customFormat="1" ht="54" customHeight="1" spans="1:12">
      <c r="A49" s="43" t="s">
        <v>111</v>
      </c>
      <c r="B49" s="43"/>
      <c r="C49" s="43"/>
      <c r="D49" s="43"/>
      <c r="E49" s="43"/>
      <c r="F49" s="43"/>
      <c r="G49" s="43"/>
      <c r="H49" s="43"/>
      <c r="I49" s="43"/>
      <c r="J49" s="43"/>
      <c r="K49" s="62"/>
      <c r="L49" s="63"/>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row r="54" s="3" customFormat="1" spans="1:12">
      <c r="A54" s="74"/>
      <c r="B54" s="74"/>
      <c r="C54" s="74"/>
      <c r="D54" s="74"/>
      <c r="E54" s="74"/>
      <c r="F54" s="74"/>
      <c r="G54" s="74"/>
      <c r="H54" s="74"/>
      <c r="I54" s="74"/>
      <c r="J54" s="77"/>
      <c r="K54" s="77"/>
      <c r="L54" s="77"/>
    </row>
    <row r="55" s="3" customFormat="1" spans="1:12">
      <c r="A55" s="74"/>
      <c r="B55" s="74"/>
      <c r="C55" s="74"/>
      <c r="D55" s="74"/>
      <c r="E55" s="74"/>
      <c r="F55" s="74"/>
      <c r="G55" s="74"/>
      <c r="H55" s="74"/>
      <c r="I55" s="74"/>
      <c r="J55" s="77"/>
      <c r="K55" s="77"/>
      <c r="L55" s="77"/>
    </row>
    <row r="56" s="3" customFormat="1" spans="1:12">
      <c r="A56" s="74"/>
      <c r="B56" s="74"/>
      <c r="C56" s="74"/>
      <c r="D56" s="74"/>
      <c r="E56" s="74"/>
      <c r="F56" s="74"/>
      <c r="G56" s="74"/>
      <c r="H56" s="74"/>
      <c r="I56" s="74"/>
      <c r="J56" s="77"/>
      <c r="K56" s="77"/>
      <c r="L56"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8:K28"/>
    <mergeCell ref="A29:K29"/>
    <mergeCell ref="D30:E30"/>
    <mergeCell ref="F30:H30"/>
    <mergeCell ref="I30:J30"/>
    <mergeCell ref="D31:E31"/>
    <mergeCell ref="F31:H31"/>
    <mergeCell ref="I31:J31"/>
    <mergeCell ref="D32:E32"/>
    <mergeCell ref="F32:K32"/>
    <mergeCell ref="A33:K33"/>
    <mergeCell ref="B34:F34"/>
    <mergeCell ref="G34:I34"/>
    <mergeCell ref="J34:K34"/>
    <mergeCell ref="B35:C35"/>
    <mergeCell ref="D35:F35"/>
    <mergeCell ref="G35:I35"/>
    <mergeCell ref="J35:K35"/>
    <mergeCell ref="B36:C36"/>
    <mergeCell ref="D36:F36"/>
    <mergeCell ref="G36:I36"/>
    <mergeCell ref="J36:K36"/>
    <mergeCell ref="A37:K37"/>
    <mergeCell ref="B38:C38"/>
    <mergeCell ref="E38:H38"/>
    <mergeCell ref="E39:H39"/>
    <mergeCell ref="E40:H40"/>
    <mergeCell ref="E41:H41"/>
    <mergeCell ref="E42:H42"/>
    <mergeCell ref="E43:H43"/>
    <mergeCell ref="E44:H44"/>
    <mergeCell ref="E45:H45"/>
    <mergeCell ref="E46:H46"/>
    <mergeCell ref="B47:C47"/>
    <mergeCell ref="E47:H47"/>
    <mergeCell ref="A48:D48"/>
    <mergeCell ref="E48:F48"/>
    <mergeCell ref="H48:J48"/>
    <mergeCell ref="A49:J49"/>
    <mergeCell ref="A14:A28"/>
    <mergeCell ref="A34:A36"/>
    <mergeCell ref="A38:A47"/>
    <mergeCell ref="B21:B22"/>
    <mergeCell ref="C21:C22"/>
    <mergeCell ref="D21:D22"/>
    <mergeCell ref="K21:K22"/>
    <mergeCell ref="L9:L12"/>
    <mergeCell ref="B15:C16"/>
    <mergeCell ref="A30:C32"/>
    <mergeCell ref="B39:C42"/>
    <mergeCell ref="B43:C46"/>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2"/>
  <sheetViews>
    <sheetView view="pageBreakPreview" zoomScaleNormal="100" zoomScaleSheetLayoutView="100" workbookViewId="0">
      <selection activeCell="A8" sqref="A8:K8"/>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729</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730</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203</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405</v>
      </c>
      <c r="E18" s="10"/>
      <c r="F18" s="10" t="s">
        <v>39</v>
      </c>
      <c r="G18" s="10"/>
      <c r="H18" s="10" t="s">
        <v>405</v>
      </c>
      <c r="I18" s="10"/>
      <c r="J18" s="55" t="s">
        <v>41</v>
      </c>
      <c r="K18" s="10" t="s">
        <v>42</v>
      </c>
      <c r="L18" s="40"/>
    </row>
    <row r="19" s="3" customFormat="1" ht="32" customHeight="1" spans="1:12">
      <c r="A19" s="10"/>
      <c r="B19" s="24" t="s">
        <v>45</v>
      </c>
      <c r="C19" s="25"/>
      <c r="D19" s="10" t="s">
        <v>731</v>
      </c>
      <c r="E19" s="10"/>
      <c r="F19" s="10" t="s">
        <v>39</v>
      </c>
      <c r="G19" s="10"/>
      <c r="H19" s="10" t="s">
        <v>731</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100000</v>
      </c>
      <c r="E23" s="10">
        <v>1.2</v>
      </c>
      <c r="F23" s="10">
        <v>100000</v>
      </c>
      <c r="G23" s="32">
        <v>1</v>
      </c>
      <c r="H23" s="10"/>
      <c r="I23" s="10">
        <v>0</v>
      </c>
      <c r="J23" s="32">
        <v>0</v>
      </c>
      <c r="K23" s="10">
        <v>100000</v>
      </c>
      <c r="L23" s="10"/>
    </row>
    <row r="24" s="3" customFormat="1" ht="26" customHeight="1" spans="1:12">
      <c r="A24" s="10"/>
      <c r="B24" s="16" t="s">
        <v>59</v>
      </c>
      <c r="C24" s="16"/>
      <c r="D24" s="16"/>
      <c r="E24" s="16"/>
      <c r="F24" s="16"/>
      <c r="G24" s="16"/>
      <c r="H24" s="16"/>
      <c r="I24" s="16"/>
      <c r="J24" s="16"/>
      <c r="K24" s="48"/>
      <c r="L24" s="10"/>
    </row>
    <row r="25" s="3" customFormat="1" ht="26" customHeight="1" spans="1:12">
      <c r="A25" s="33" t="s">
        <v>60</v>
      </c>
      <c r="B25" s="34"/>
      <c r="C25" s="34"/>
      <c r="D25" s="34"/>
      <c r="E25" s="34"/>
      <c r="F25" s="34"/>
      <c r="G25" s="34"/>
      <c r="H25" s="34"/>
      <c r="I25" s="34"/>
      <c r="J25" s="34"/>
      <c r="K25" s="57"/>
      <c r="L25" s="27"/>
    </row>
    <row r="26" s="3" customFormat="1" ht="26" customHeight="1" spans="1:12">
      <c r="A26" s="27" t="s">
        <v>61</v>
      </c>
      <c r="B26" s="27"/>
      <c r="C26" s="27"/>
      <c r="D26" s="10" t="s">
        <v>62</v>
      </c>
      <c r="E26" s="10"/>
      <c r="F26" s="10">
        <v>2022.01</v>
      </c>
      <c r="G26" s="10"/>
      <c r="H26" s="10"/>
      <c r="I26" s="10" t="s">
        <v>63</v>
      </c>
      <c r="J26" s="10"/>
      <c r="K26" s="10">
        <v>2022.01</v>
      </c>
      <c r="L26" s="10"/>
    </row>
    <row r="27" s="3" customFormat="1" ht="26" customHeight="1" spans="1:12">
      <c r="A27" s="27"/>
      <c r="B27" s="27"/>
      <c r="C27" s="27"/>
      <c r="D27" s="10" t="s">
        <v>64</v>
      </c>
      <c r="E27" s="10"/>
      <c r="F27" s="10">
        <v>2022.12</v>
      </c>
      <c r="G27" s="10"/>
      <c r="H27" s="10"/>
      <c r="I27" s="10" t="s">
        <v>65</v>
      </c>
      <c r="J27" s="10"/>
      <c r="K27" s="10">
        <v>2022.12</v>
      </c>
      <c r="L27" s="10"/>
    </row>
    <row r="28" s="3" customFormat="1" ht="43" customHeight="1" spans="1:12">
      <c r="A28" s="27"/>
      <c r="B28" s="27"/>
      <c r="C28" s="27"/>
      <c r="D28" s="10" t="s">
        <v>66</v>
      </c>
      <c r="E28" s="10"/>
      <c r="F28" s="10"/>
      <c r="G28" s="10"/>
      <c r="H28" s="10"/>
      <c r="I28" s="10"/>
      <c r="J28" s="10"/>
      <c r="K28" s="10"/>
      <c r="L28" s="10"/>
    </row>
    <row r="29" s="3" customFormat="1" ht="26" customHeight="1" spans="1:12">
      <c r="A29" s="35" t="s">
        <v>67</v>
      </c>
      <c r="B29" s="35"/>
      <c r="C29" s="35"/>
      <c r="D29" s="35"/>
      <c r="E29" s="35"/>
      <c r="F29" s="35"/>
      <c r="G29" s="35"/>
      <c r="H29" s="35"/>
      <c r="I29" s="35"/>
      <c r="J29" s="35"/>
      <c r="K29" s="35"/>
      <c r="L29" s="58"/>
    </row>
    <row r="30" s="3" customFormat="1" ht="26" customHeight="1" spans="1:12">
      <c r="A30" s="10" t="s">
        <v>68</v>
      </c>
      <c r="B30" s="10" t="s">
        <v>69</v>
      </c>
      <c r="C30" s="10"/>
      <c r="D30" s="10"/>
      <c r="E30" s="10"/>
      <c r="F30" s="10"/>
      <c r="G30" s="11" t="s">
        <v>70</v>
      </c>
      <c r="H30" s="12"/>
      <c r="I30" s="13"/>
      <c r="J30" s="11" t="s">
        <v>71</v>
      </c>
      <c r="K30" s="13"/>
      <c r="L30" s="10"/>
    </row>
    <row r="31" s="3" customFormat="1" ht="55" customHeight="1" spans="1:12">
      <c r="A31" s="10"/>
      <c r="B31" s="11" t="s">
        <v>72</v>
      </c>
      <c r="C31" s="13"/>
      <c r="D31" s="11" t="s">
        <v>732</v>
      </c>
      <c r="E31" s="12"/>
      <c r="F31" s="13"/>
      <c r="G31" s="11" t="s">
        <v>732</v>
      </c>
      <c r="H31" s="12"/>
      <c r="I31" s="13"/>
      <c r="J31" s="11" t="s">
        <v>733</v>
      </c>
      <c r="K31" s="13"/>
      <c r="L31" s="10"/>
    </row>
    <row r="32" s="3" customFormat="1" ht="56" customHeight="1" spans="1:12">
      <c r="A32" s="10"/>
      <c r="B32" s="11" t="s">
        <v>74</v>
      </c>
      <c r="C32" s="13"/>
      <c r="D32" s="36" t="s">
        <v>732</v>
      </c>
      <c r="E32" s="37"/>
      <c r="F32" s="38"/>
      <c r="G32" s="36" t="s">
        <v>732</v>
      </c>
      <c r="H32" s="37"/>
      <c r="I32" s="38"/>
      <c r="J32" s="15" t="s">
        <v>734</v>
      </c>
      <c r="K32" s="48"/>
      <c r="L32" s="59"/>
    </row>
    <row r="33" s="3" customFormat="1" ht="26" customHeight="1" spans="1:12">
      <c r="A33" s="15" t="s">
        <v>76</v>
      </c>
      <c r="B33" s="16"/>
      <c r="C33" s="16"/>
      <c r="D33" s="16"/>
      <c r="E33" s="16"/>
      <c r="F33" s="16"/>
      <c r="G33" s="16"/>
      <c r="H33" s="16"/>
      <c r="I33" s="16"/>
      <c r="J33" s="16"/>
      <c r="K33" s="48"/>
      <c r="L33" s="10"/>
    </row>
    <row r="34" s="3" customFormat="1" ht="26" customHeight="1" spans="1:12">
      <c r="A34" s="10" t="s">
        <v>77</v>
      </c>
      <c r="B34" s="10" t="s">
        <v>78</v>
      </c>
      <c r="C34" s="10"/>
      <c r="D34" s="10" t="s">
        <v>79</v>
      </c>
      <c r="E34" s="10" t="s">
        <v>80</v>
      </c>
      <c r="F34" s="10"/>
      <c r="G34" s="10"/>
      <c r="H34" s="10"/>
      <c r="I34" s="10" t="s">
        <v>81</v>
      </c>
      <c r="J34" s="10" t="s">
        <v>82</v>
      </c>
      <c r="K34" s="10" t="s">
        <v>83</v>
      </c>
      <c r="L34" s="10"/>
    </row>
    <row r="35" s="3" customFormat="1" ht="26" customHeight="1" spans="1:12">
      <c r="A35" s="10"/>
      <c r="B35" s="10" t="s">
        <v>84</v>
      </c>
      <c r="C35" s="10"/>
      <c r="D35" s="10" t="s">
        <v>85</v>
      </c>
      <c r="E35" s="19" t="s">
        <v>735</v>
      </c>
      <c r="F35" s="19"/>
      <c r="G35" s="19"/>
      <c r="H35" s="19"/>
      <c r="I35" s="10"/>
      <c r="J35" s="10"/>
      <c r="K35" s="10" t="s">
        <v>736</v>
      </c>
      <c r="L35" s="10"/>
    </row>
    <row r="36" s="3" customFormat="1" ht="26" customHeight="1" spans="1:12">
      <c r="A36" s="10"/>
      <c r="B36" s="10"/>
      <c r="C36" s="10"/>
      <c r="D36" s="10" t="s">
        <v>89</v>
      </c>
      <c r="E36" s="19" t="s">
        <v>737</v>
      </c>
      <c r="F36" s="19"/>
      <c r="G36" s="19"/>
      <c r="H36" s="19"/>
      <c r="I36" s="10"/>
      <c r="J36" s="10"/>
      <c r="K36" s="10" t="s">
        <v>736</v>
      </c>
      <c r="L36" s="32"/>
    </row>
    <row r="37" s="3" customFormat="1" ht="26" customHeight="1" spans="1:12">
      <c r="A37" s="10"/>
      <c r="B37" s="10"/>
      <c r="C37" s="10"/>
      <c r="D37" s="10" t="s">
        <v>92</v>
      </c>
      <c r="E37" s="19" t="s">
        <v>738</v>
      </c>
      <c r="F37" s="19"/>
      <c r="G37" s="19"/>
      <c r="H37" s="19"/>
      <c r="I37" s="10"/>
      <c r="J37" s="10"/>
      <c r="K37" s="10" t="s">
        <v>736</v>
      </c>
      <c r="L37" s="32"/>
    </row>
    <row r="38" s="3" customFormat="1" ht="26" customHeight="1" spans="1:12">
      <c r="A38" s="10"/>
      <c r="B38" s="10"/>
      <c r="C38" s="10"/>
      <c r="D38" s="10" t="s">
        <v>94</v>
      </c>
      <c r="E38" s="19" t="s">
        <v>95</v>
      </c>
      <c r="F38" s="19"/>
      <c r="G38" s="19"/>
      <c r="H38" s="19"/>
      <c r="I38" s="81"/>
      <c r="J38" s="81"/>
      <c r="K38" s="10" t="s">
        <v>736</v>
      </c>
      <c r="L38" s="60"/>
    </row>
    <row r="39" s="3" customFormat="1" ht="26" customHeight="1" spans="1:12">
      <c r="A39" s="10"/>
      <c r="B39" s="10" t="s">
        <v>97</v>
      </c>
      <c r="C39" s="10"/>
      <c r="D39" s="10" t="s">
        <v>98</v>
      </c>
      <c r="E39" s="19"/>
      <c r="F39" s="19"/>
      <c r="G39" s="19"/>
      <c r="H39" s="19"/>
      <c r="I39" s="10"/>
      <c r="J39" s="10"/>
      <c r="K39" s="10"/>
      <c r="L39" s="10"/>
    </row>
    <row r="40" s="3" customFormat="1" ht="26" customHeight="1" spans="1:12">
      <c r="A40" s="10"/>
      <c r="B40" s="10"/>
      <c r="C40" s="10"/>
      <c r="D40" s="10" t="s">
        <v>99</v>
      </c>
      <c r="E40" s="40" t="s">
        <v>732</v>
      </c>
      <c r="F40" s="40"/>
      <c r="G40" s="40"/>
      <c r="H40" s="40"/>
      <c r="I40" s="10"/>
      <c r="J40" s="10"/>
      <c r="K40" s="10" t="s">
        <v>736</v>
      </c>
      <c r="L40" s="10"/>
    </row>
    <row r="41" s="3" customFormat="1" ht="26" customHeight="1" spans="1:12">
      <c r="A41" s="10"/>
      <c r="B41" s="10"/>
      <c r="C41" s="10"/>
      <c r="D41" s="10" t="s">
        <v>101</v>
      </c>
      <c r="E41" s="19"/>
      <c r="F41" s="19"/>
      <c r="G41" s="19"/>
      <c r="H41" s="19"/>
      <c r="I41" s="10"/>
      <c r="J41" s="10"/>
      <c r="K41" s="10"/>
      <c r="L41" s="10"/>
    </row>
    <row r="42" s="3" customFormat="1" ht="26" customHeight="1" spans="1:12">
      <c r="A42" s="10"/>
      <c r="B42" s="10"/>
      <c r="C42" s="10"/>
      <c r="D42" s="10" t="s">
        <v>102</v>
      </c>
      <c r="E42" s="19" t="s">
        <v>732</v>
      </c>
      <c r="F42" s="19"/>
      <c r="G42" s="19"/>
      <c r="H42" s="19"/>
      <c r="I42" s="10"/>
      <c r="J42" s="10"/>
      <c r="K42" s="10" t="s">
        <v>736</v>
      </c>
      <c r="L42" s="10"/>
    </row>
    <row r="43" s="3" customFormat="1" ht="26" customHeight="1" spans="1:12">
      <c r="A43" s="10"/>
      <c r="B43" s="10" t="s">
        <v>104</v>
      </c>
      <c r="C43" s="10"/>
      <c r="D43" s="10" t="s">
        <v>105</v>
      </c>
      <c r="E43" s="19" t="s">
        <v>335</v>
      </c>
      <c r="F43" s="19"/>
      <c r="G43" s="19"/>
      <c r="H43" s="19"/>
      <c r="I43" s="10"/>
      <c r="J43" s="10"/>
      <c r="K43" s="10" t="s">
        <v>736</v>
      </c>
      <c r="L43" s="32"/>
    </row>
    <row r="44" s="66" customFormat="1" ht="27" customHeight="1" spans="1:12">
      <c r="A44" s="41" t="s">
        <v>108</v>
      </c>
      <c r="B44" s="41"/>
      <c r="C44" s="41"/>
      <c r="D44" s="41"/>
      <c r="E44" s="42" t="s">
        <v>109</v>
      </c>
      <c r="F44" s="42"/>
      <c r="G44" s="41"/>
      <c r="H44" s="41" t="s">
        <v>110</v>
      </c>
      <c r="I44" s="41"/>
      <c r="J44" s="41"/>
      <c r="K44" s="41"/>
      <c r="L44" s="42"/>
    </row>
    <row r="45" s="3" customFormat="1" ht="54" customHeight="1" spans="1:12">
      <c r="A45" s="43" t="s">
        <v>111</v>
      </c>
      <c r="B45" s="43"/>
      <c r="C45" s="43"/>
      <c r="D45" s="43"/>
      <c r="E45" s="43"/>
      <c r="F45" s="43"/>
      <c r="G45" s="43"/>
      <c r="H45" s="43"/>
      <c r="I45" s="43"/>
      <c r="J45" s="43"/>
      <c r="K45" s="62"/>
      <c r="L45" s="63"/>
    </row>
    <row r="46" s="3" customFormat="1" spans="1:12">
      <c r="A46" s="74"/>
      <c r="B46" s="74"/>
      <c r="C46" s="74"/>
      <c r="D46" s="74"/>
      <c r="E46" s="74"/>
      <c r="F46" s="74"/>
      <c r="G46" s="74"/>
      <c r="H46" s="74"/>
      <c r="I46" s="74"/>
      <c r="J46" s="77"/>
      <c r="K46" s="77"/>
      <c r="L46" s="77"/>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4:K24"/>
    <mergeCell ref="A25:K25"/>
    <mergeCell ref="D26:E26"/>
    <mergeCell ref="F26:H26"/>
    <mergeCell ref="I26:J26"/>
    <mergeCell ref="D27:E27"/>
    <mergeCell ref="F27:H27"/>
    <mergeCell ref="I27:J27"/>
    <mergeCell ref="D28:E28"/>
    <mergeCell ref="F28:K28"/>
    <mergeCell ref="A29:K29"/>
    <mergeCell ref="B30:F30"/>
    <mergeCell ref="G30:I30"/>
    <mergeCell ref="J30:K30"/>
    <mergeCell ref="B31:C31"/>
    <mergeCell ref="D31:F31"/>
    <mergeCell ref="G31:I31"/>
    <mergeCell ref="J31:K31"/>
    <mergeCell ref="B32:C32"/>
    <mergeCell ref="D32:F32"/>
    <mergeCell ref="G32:I32"/>
    <mergeCell ref="J32:K32"/>
    <mergeCell ref="A33:K33"/>
    <mergeCell ref="B34:C34"/>
    <mergeCell ref="E34:H34"/>
    <mergeCell ref="E35:H35"/>
    <mergeCell ref="E36:H36"/>
    <mergeCell ref="E37:H37"/>
    <mergeCell ref="E38:H38"/>
    <mergeCell ref="E39:H39"/>
    <mergeCell ref="E40:H40"/>
    <mergeCell ref="E41:H41"/>
    <mergeCell ref="E42:H42"/>
    <mergeCell ref="B43:C43"/>
    <mergeCell ref="E43:H43"/>
    <mergeCell ref="A44:D44"/>
    <mergeCell ref="E44:F44"/>
    <mergeCell ref="H44:J44"/>
    <mergeCell ref="A45:J45"/>
    <mergeCell ref="A14:A24"/>
    <mergeCell ref="A30:A32"/>
    <mergeCell ref="A34:A43"/>
    <mergeCell ref="B21:B22"/>
    <mergeCell ref="C21:C22"/>
    <mergeCell ref="D21:D22"/>
    <mergeCell ref="K21:K22"/>
    <mergeCell ref="L9:L12"/>
    <mergeCell ref="B15:C16"/>
    <mergeCell ref="A26:C28"/>
    <mergeCell ref="B35:C38"/>
    <mergeCell ref="B39:C42"/>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2"/>
  <sheetViews>
    <sheetView view="pageBreakPreview" zoomScaleNormal="100" zoomScaleSheetLayoutView="100" workbookViewId="0">
      <selection activeCell="D12" sqref="D12:K12"/>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739</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740</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203</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405</v>
      </c>
      <c r="E18" s="10"/>
      <c r="F18" s="10" t="s">
        <v>39</v>
      </c>
      <c r="G18" s="10"/>
      <c r="H18" s="10" t="s">
        <v>405</v>
      </c>
      <c r="I18" s="10"/>
      <c r="J18" s="55" t="s">
        <v>41</v>
      </c>
      <c r="K18" s="10" t="s">
        <v>42</v>
      </c>
      <c r="L18" s="40"/>
    </row>
    <row r="19" s="3" customFormat="1" ht="32" customHeight="1" spans="1:12">
      <c r="A19" s="10"/>
      <c r="B19" s="24" t="s">
        <v>45</v>
      </c>
      <c r="C19" s="25"/>
      <c r="D19" s="10" t="s">
        <v>731</v>
      </c>
      <c r="E19" s="10"/>
      <c r="F19" s="10" t="s">
        <v>39</v>
      </c>
      <c r="G19" s="10"/>
      <c r="H19" s="10" t="s">
        <v>731</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100000</v>
      </c>
      <c r="E23" s="10">
        <v>1.2</v>
      </c>
      <c r="F23" s="10">
        <v>100000</v>
      </c>
      <c r="G23" s="32">
        <v>1</v>
      </c>
      <c r="H23" s="10"/>
      <c r="I23" s="10">
        <v>0</v>
      </c>
      <c r="J23" s="32">
        <v>0</v>
      </c>
      <c r="K23" s="10">
        <v>100000</v>
      </c>
      <c r="L23" s="10"/>
    </row>
    <row r="24" s="3" customFormat="1" ht="26" customHeight="1" spans="1:12">
      <c r="A24" s="10"/>
      <c r="B24" s="16" t="s">
        <v>59</v>
      </c>
      <c r="C24" s="16"/>
      <c r="D24" s="16"/>
      <c r="E24" s="16"/>
      <c r="F24" s="16"/>
      <c r="G24" s="16"/>
      <c r="H24" s="16"/>
      <c r="I24" s="16"/>
      <c r="J24" s="16"/>
      <c r="K24" s="48"/>
      <c r="L24" s="10"/>
    </row>
    <row r="25" s="3" customFormat="1" ht="26" customHeight="1" spans="1:12">
      <c r="A25" s="33" t="s">
        <v>60</v>
      </c>
      <c r="B25" s="34"/>
      <c r="C25" s="34"/>
      <c r="D25" s="34"/>
      <c r="E25" s="34"/>
      <c r="F25" s="34"/>
      <c r="G25" s="34"/>
      <c r="H25" s="34"/>
      <c r="I25" s="34"/>
      <c r="J25" s="34"/>
      <c r="K25" s="57"/>
      <c r="L25" s="27"/>
    </row>
    <row r="26" s="3" customFormat="1" ht="26" customHeight="1" spans="1:12">
      <c r="A26" s="27" t="s">
        <v>61</v>
      </c>
      <c r="B26" s="27"/>
      <c r="C26" s="27"/>
      <c r="D26" s="10" t="s">
        <v>62</v>
      </c>
      <c r="E26" s="10"/>
      <c r="F26" s="10">
        <v>2022.01</v>
      </c>
      <c r="G26" s="10"/>
      <c r="H26" s="10"/>
      <c r="I26" s="10" t="s">
        <v>63</v>
      </c>
      <c r="J26" s="10"/>
      <c r="K26" s="10">
        <v>2022.01</v>
      </c>
      <c r="L26" s="10"/>
    </row>
    <row r="27" s="3" customFormat="1" ht="26" customHeight="1" spans="1:12">
      <c r="A27" s="27"/>
      <c r="B27" s="27"/>
      <c r="C27" s="27"/>
      <c r="D27" s="10" t="s">
        <v>64</v>
      </c>
      <c r="E27" s="10"/>
      <c r="F27" s="10">
        <v>2022.12</v>
      </c>
      <c r="G27" s="10"/>
      <c r="H27" s="10"/>
      <c r="I27" s="10" t="s">
        <v>65</v>
      </c>
      <c r="J27" s="10"/>
      <c r="K27" s="10">
        <v>2022.12</v>
      </c>
      <c r="L27" s="10"/>
    </row>
    <row r="28" s="3" customFormat="1" ht="43" customHeight="1" spans="1:12">
      <c r="A28" s="27"/>
      <c r="B28" s="27"/>
      <c r="C28" s="27"/>
      <c r="D28" s="10" t="s">
        <v>66</v>
      </c>
      <c r="E28" s="10"/>
      <c r="F28" s="10"/>
      <c r="G28" s="10"/>
      <c r="H28" s="10"/>
      <c r="I28" s="10"/>
      <c r="J28" s="10"/>
      <c r="K28" s="10"/>
      <c r="L28" s="10"/>
    </row>
    <row r="29" s="3" customFormat="1" ht="26" customHeight="1" spans="1:12">
      <c r="A29" s="35" t="s">
        <v>67</v>
      </c>
      <c r="B29" s="35"/>
      <c r="C29" s="35"/>
      <c r="D29" s="35"/>
      <c r="E29" s="35"/>
      <c r="F29" s="35"/>
      <c r="G29" s="35"/>
      <c r="H29" s="35"/>
      <c r="I29" s="35"/>
      <c r="J29" s="35"/>
      <c r="K29" s="35"/>
      <c r="L29" s="58"/>
    </row>
    <row r="30" s="3" customFormat="1" ht="26" customHeight="1" spans="1:12">
      <c r="A30" s="10" t="s">
        <v>68</v>
      </c>
      <c r="B30" s="10" t="s">
        <v>69</v>
      </c>
      <c r="C30" s="10"/>
      <c r="D30" s="10"/>
      <c r="E30" s="10"/>
      <c r="F30" s="10"/>
      <c r="G30" s="11" t="s">
        <v>70</v>
      </c>
      <c r="H30" s="12"/>
      <c r="I30" s="13"/>
      <c r="J30" s="11" t="s">
        <v>71</v>
      </c>
      <c r="K30" s="13"/>
      <c r="L30" s="10"/>
    </row>
    <row r="31" s="3" customFormat="1" ht="55" customHeight="1" spans="1:12">
      <c r="A31" s="10"/>
      <c r="B31" s="11" t="s">
        <v>72</v>
      </c>
      <c r="C31" s="13"/>
      <c r="D31" s="11" t="s">
        <v>741</v>
      </c>
      <c r="E31" s="12"/>
      <c r="F31" s="13"/>
      <c r="G31" s="11" t="s">
        <v>741</v>
      </c>
      <c r="H31" s="12"/>
      <c r="I31" s="13"/>
      <c r="J31" s="11" t="s">
        <v>742</v>
      </c>
      <c r="K31" s="13"/>
      <c r="L31" s="10"/>
    </row>
    <row r="32" s="3" customFormat="1" ht="76" customHeight="1" spans="1:12">
      <c r="A32" s="10"/>
      <c r="B32" s="11" t="s">
        <v>74</v>
      </c>
      <c r="C32" s="13"/>
      <c r="D32" s="11" t="s">
        <v>741</v>
      </c>
      <c r="E32" s="12"/>
      <c r="F32" s="13"/>
      <c r="G32" s="11" t="s">
        <v>741</v>
      </c>
      <c r="H32" s="12"/>
      <c r="I32" s="13"/>
      <c r="J32" s="11" t="s">
        <v>742</v>
      </c>
      <c r="K32" s="13"/>
      <c r="L32" s="59"/>
    </row>
    <row r="33" s="3" customFormat="1" ht="26" customHeight="1" spans="1:12">
      <c r="A33" s="15" t="s">
        <v>76</v>
      </c>
      <c r="B33" s="16"/>
      <c r="C33" s="16"/>
      <c r="D33" s="16"/>
      <c r="E33" s="16"/>
      <c r="F33" s="16"/>
      <c r="G33" s="16"/>
      <c r="H33" s="16"/>
      <c r="I33" s="16"/>
      <c r="J33" s="16"/>
      <c r="K33" s="48"/>
      <c r="L33" s="10"/>
    </row>
    <row r="34" s="3" customFormat="1" ht="26" customHeight="1" spans="1:12">
      <c r="A34" s="10" t="s">
        <v>77</v>
      </c>
      <c r="B34" s="10" t="s">
        <v>78</v>
      </c>
      <c r="C34" s="10"/>
      <c r="D34" s="10" t="s">
        <v>79</v>
      </c>
      <c r="E34" s="10" t="s">
        <v>80</v>
      </c>
      <c r="F34" s="10"/>
      <c r="G34" s="10"/>
      <c r="H34" s="10"/>
      <c r="I34" s="10" t="s">
        <v>81</v>
      </c>
      <c r="J34" s="10" t="s">
        <v>82</v>
      </c>
      <c r="K34" s="10" t="s">
        <v>83</v>
      </c>
      <c r="L34" s="10"/>
    </row>
    <row r="35" s="3" customFormat="1" ht="26" customHeight="1" spans="1:12">
      <c r="A35" s="10"/>
      <c r="B35" s="10" t="s">
        <v>84</v>
      </c>
      <c r="C35" s="10"/>
      <c r="D35" s="10" t="s">
        <v>85</v>
      </c>
      <c r="E35" s="19" t="s">
        <v>743</v>
      </c>
      <c r="F35" s="19"/>
      <c r="G35" s="19"/>
      <c r="H35" s="19"/>
      <c r="I35" s="10"/>
      <c r="J35" s="10"/>
      <c r="K35" s="10" t="s">
        <v>742</v>
      </c>
      <c r="L35" s="10"/>
    </row>
    <row r="36" s="3" customFormat="1" ht="26" customHeight="1" spans="1:12">
      <c r="A36" s="10"/>
      <c r="B36" s="10"/>
      <c r="C36" s="10"/>
      <c r="D36" s="10" t="s">
        <v>89</v>
      </c>
      <c r="E36" s="19" t="s">
        <v>744</v>
      </c>
      <c r="F36" s="19"/>
      <c r="G36" s="19"/>
      <c r="H36" s="19"/>
      <c r="I36" s="32"/>
      <c r="J36" s="32"/>
      <c r="K36" s="10" t="s">
        <v>742</v>
      </c>
      <c r="L36" s="32"/>
    </row>
    <row r="37" s="3" customFormat="1" ht="26" customHeight="1" spans="1:12">
      <c r="A37" s="10"/>
      <c r="B37" s="10"/>
      <c r="C37" s="10"/>
      <c r="D37" s="10" t="s">
        <v>92</v>
      </c>
      <c r="E37" s="19" t="s">
        <v>745</v>
      </c>
      <c r="F37" s="19"/>
      <c r="G37" s="19"/>
      <c r="H37" s="19"/>
      <c r="I37" s="32"/>
      <c r="J37" s="32"/>
      <c r="K37" s="10" t="s">
        <v>742</v>
      </c>
      <c r="L37" s="32"/>
    </row>
    <row r="38" s="3" customFormat="1" ht="26" customHeight="1" spans="1:12">
      <c r="A38" s="10"/>
      <c r="B38" s="10"/>
      <c r="C38" s="10"/>
      <c r="D38" s="10" t="s">
        <v>94</v>
      </c>
      <c r="E38" s="19" t="s">
        <v>95</v>
      </c>
      <c r="F38" s="19"/>
      <c r="G38" s="19"/>
      <c r="H38" s="19"/>
      <c r="I38" s="81"/>
      <c r="J38" s="81"/>
      <c r="K38" s="10" t="s">
        <v>742</v>
      </c>
      <c r="L38" s="60"/>
    </row>
    <row r="39" s="3" customFormat="1" ht="26" customHeight="1" spans="1:12">
      <c r="A39" s="10"/>
      <c r="B39" s="10" t="s">
        <v>97</v>
      </c>
      <c r="C39" s="10"/>
      <c r="D39" s="10" t="s">
        <v>98</v>
      </c>
      <c r="E39" s="19"/>
      <c r="F39" s="19"/>
      <c r="G39" s="19"/>
      <c r="H39" s="19"/>
      <c r="I39" s="10"/>
      <c r="J39" s="10"/>
      <c r="K39" s="10"/>
      <c r="L39" s="10"/>
    </row>
    <row r="40" s="3" customFormat="1" ht="26" customHeight="1" spans="1:12">
      <c r="A40" s="10"/>
      <c r="B40" s="10"/>
      <c r="C40" s="10"/>
      <c r="D40" s="10" t="s">
        <v>99</v>
      </c>
      <c r="E40" s="40" t="s">
        <v>746</v>
      </c>
      <c r="F40" s="40"/>
      <c r="G40" s="40"/>
      <c r="H40" s="40"/>
      <c r="I40" s="10"/>
      <c r="J40" s="10"/>
      <c r="K40" s="10" t="s">
        <v>742</v>
      </c>
      <c r="L40" s="10"/>
    </row>
    <row r="41" s="3" customFormat="1" ht="26" customHeight="1" spans="1:12">
      <c r="A41" s="10"/>
      <c r="B41" s="10"/>
      <c r="C41" s="10"/>
      <c r="D41" s="10" t="s">
        <v>101</v>
      </c>
      <c r="E41" s="19"/>
      <c r="F41" s="19"/>
      <c r="G41" s="19"/>
      <c r="H41" s="19"/>
      <c r="I41" s="10"/>
      <c r="J41" s="10"/>
      <c r="K41" s="10"/>
      <c r="L41" s="10"/>
    </row>
    <row r="42" s="3" customFormat="1" ht="26" customHeight="1" spans="1:12">
      <c r="A42" s="10"/>
      <c r="B42" s="10"/>
      <c r="C42" s="10"/>
      <c r="D42" s="10" t="s">
        <v>102</v>
      </c>
      <c r="E42" s="19" t="s">
        <v>746</v>
      </c>
      <c r="F42" s="19"/>
      <c r="G42" s="19"/>
      <c r="H42" s="19"/>
      <c r="I42" s="10"/>
      <c r="J42" s="10"/>
      <c r="K42" s="10" t="s">
        <v>742</v>
      </c>
      <c r="L42" s="10"/>
    </row>
    <row r="43" s="3" customFormat="1" ht="26" customHeight="1" spans="1:12">
      <c r="A43" s="10"/>
      <c r="B43" s="10" t="s">
        <v>104</v>
      </c>
      <c r="C43" s="10"/>
      <c r="D43" s="10" t="s">
        <v>105</v>
      </c>
      <c r="E43" s="19" t="s">
        <v>335</v>
      </c>
      <c r="F43" s="19"/>
      <c r="G43" s="19"/>
      <c r="H43" s="19"/>
      <c r="I43" s="10"/>
      <c r="J43" s="10"/>
      <c r="K43" s="10" t="s">
        <v>742</v>
      </c>
      <c r="L43" s="32"/>
    </row>
    <row r="44" s="66" customFormat="1" ht="27" customHeight="1" spans="1:12">
      <c r="A44" s="41" t="s">
        <v>108</v>
      </c>
      <c r="B44" s="41"/>
      <c r="C44" s="41"/>
      <c r="D44" s="41"/>
      <c r="E44" s="42" t="s">
        <v>109</v>
      </c>
      <c r="F44" s="42"/>
      <c r="G44" s="41"/>
      <c r="H44" s="41" t="s">
        <v>110</v>
      </c>
      <c r="I44" s="41"/>
      <c r="J44" s="41"/>
      <c r="K44" s="41"/>
      <c r="L44" s="42"/>
    </row>
    <row r="45" s="3" customFormat="1" ht="54" customHeight="1" spans="1:12">
      <c r="A45" s="43" t="s">
        <v>111</v>
      </c>
      <c r="B45" s="43"/>
      <c r="C45" s="43"/>
      <c r="D45" s="43"/>
      <c r="E45" s="43"/>
      <c r="F45" s="43"/>
      <c r="G45" s="43"/>
      <c r="H45" s="43"/>
      <c r="I45" s="43"/>
      <c r="J45" s="43"/>
      <c r="K45" s="62"/>
      <c r="L45" s="63"/>
    </row>
    <row r="46" s="3" customFormat="1" spans="1:12">
      <c r="A46" s="74"/>
      <c r="B46" s="74"/>
      <c r="C46" s="74"/>
      <c r="D46" s="74"/>
      <c r="E46" s="74"/>
      <c r="F46" s="74"/>
      <c r="G46" s="74"/>
      <c r="H46" s="74"/>
      <c r="I46" s="74"/>
      <c r="J46" s="77"/>
      <c r="K46" s="77"/>
      <c r="L46" s="77"/>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4:K24"/>
    <mergeCell ref="A25:K25"/>
    <mergeCell ref="D26:E26"/>
    <mergeCell ref="F26:H26"/>
    <mergeCell ref="I26:J26"/>
    <mergeCell ref="D27:E27"/>
    <mergeCell ref="F27:H27"/>
    <mergeCell ref="I27:J27"/>
    <mergeCell ref="D28:E28"/>
    <mergeCell ref="F28:K28"/>
    <mergeCell ref="A29:K29"/>
    <mergeCell ref="B30:F30"/>
    <mergeCell ref="G30:I30"/>
    <mergeCell ref="J30:K30"/>
    <mergeCell ref="B31:C31"/>
    <mergeCell ref="D31:F31"/>
    <mergeCell ref="G31:I31"/>
    <mergeCell ref="J31:K31"/>
    <mergeCell ref="B32:C32"/>
    <mergeCell ref="D32:F32"/>
    <mergeCell ref="G32:I32"/>
    <mergeCell ref="J32:K32"/>
    <mergeCell ref="A33:K33"/>
    <mergeCell ref="B34:C34"/>
    <mergeCell ref="E34:H34"/>
    <mergeCell ref="E35:H35"/>
    <mergeCell ref="E36:H36"/>
    <mergeCell ref="E37:H37"/>
    <mergeCell ref="E38:H38"/>
    <mergeCell ref="E39:H39"/>
    <mergeCell ref="E40:H40"/>
    <mergeCell ref="E41:H41"/>
    <mergeCell ref="E42:H42"/>
    <mergeCell ref="B43:C43"/>
    <mergeCell ref="E43:H43"/>
    <mergeCell ref="A44:D44"/>
    <mergeCell ref="E44:F44"/>
    <mergeCell ref="H44:J44"/>
    <mergeCell ref="A45:J45"/>
    <mergeCell ref="A14:A24"/>
    <mergeCell ref="A30:A32"/>
    <mergeCell ref="A34:A43"/>
    <mergeCell ref="B21:B22"/>
    <mergeCell ref="C21:C22"/>
    <mergeCell ref="D21:D22"/>
    <mergeCell ref="K21:K22"/>
    <mergeCell ref="L9:L12"/>
    <mergeCell ref="B15:C16"/>
    <mergeCell ref="A26:C28"/>
    <mergeCell ref="B35:C38"/>
    <mergeCell ref="B39:C42"/>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A13" workbookViewId="0">
      <selection activeCell="D6" sqref="D6:F6"/>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747</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748</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749</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750</v>
      </c>
      <c r="E18" s="10"/>
      <c r="F18" s="19" t="s">
        <v>39</v>
      </c>
      <c r="G18" s="19"/>
      <c r="H18" s="10" t="s">
        <v>750</v>
      </c>
      <c r="I18" s="10"/>
      <c r="J18" s="55" t="s">
        <v>41</v>
      </c>
      <c r="K18" s="10" t="s">
        <v>42</v>
      </c>
      <c r="L18" s="40"/>
    </row>
    <row r="19" s="3" customFormat="1" ht="32" customHeight="1" spans="1:12">
      <c r="A19" s="10"/>
      <c r="B19" s="24" t="s">
        <v>45</v>
      </c>
      <c r="C19" s="25"/>
      <c r="D19" s="10" t="s">
        <v>751</v>
      </c>
      <c r="E19" s="10"/>
      <c r="F19" s="19" t="s">
        <v>39</v>
      </c>
      <c r="G19" s="19"/>
      <c r="H19" s="10" t="s">
        <v>751</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17500</v>
      </c>
      <c r="E23" s="10">
        <v>1.2</v>
      </c>
      <c r="F23" s="10">
        <v>17500</v>
      </c>
      <c r="G23" s="32">
        <v>1</v>
      </c>
      <c r="H23" s="10"/>
      <c r="I23" s="10">
        <v>16000</v>
      </c>
      <c r="J23" s="76">
        <f>I23/D23</f>
        <v>0.914285714285714</v>
      </c>
      <c r="K23" s="10">
        <v>1500</v>
      </c>
      <c r="L23" s="10"/>
    </row>
    <row r="24" s="3" customFormat="1" ht="26" customHeight="1" spans="1:12">
      <c r="A24" s="10"/>
      <c r="B24" s="27">
        <v>1</v>
      </c>
      <c r="C24" s="31"/>
      <c r="D24" s="10"/>
      <c r="E24" s="10"/>
      <c r="F24" s="10"/>
      <c r="G24" s="10"/>
      <c r="H24" s="10">
        <v>9.15</v>
      </c>
      <c r="I24" s="10">
        <v>16000</v>
      </c>
      <c r="J24" s="76">
        <f>I24/D23</f>
        <v>0.914285714285714</v>
      </c>
      <c r="K24" s="10">
        <v>1500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v>2022.01</v>
      </c>
      <c r="G27" s="10"/>
      <c r="H27" s="10"/>
      <c r="I27" s="10" t="s">
        <v>63</v>
      </c>
      <c r="J27" s="10"/>
      <c r="K27" s="10">
        <v>2022.01</v>
      </c>
      <c r="L27" s="10"/>
    </row>
    <row r="28" s="3" customFormat="1" ht="26" customHeight="1" spans="1:12">
      <c r="A28" s="27"/>
      <c r="B28" s="27"/>
      <c r="C28" s="27"/>
      <c r="D28" s="10" t="s">
        <v>64</v>
      </c>
      <c r="E28" s="10"/>
      <c r="F28" s="10">
        <v>2022.12</v>
      </c>
      <c r="G28" s="10"/>
      <c r="H28" s="10"/>
      <c r="I28" s="10" t="s">
        <v>65</v>
      </c>
      <c r="J28" s="10"/>
      <c r="K28" s="10">
        <v>2022.12</v>
      </c>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55" customHeight="1" spans="1:12">
      <c r="A32" s="10"/>
      <c r="B32" s="11" t="s">
        <v>72</v>
      </c>
      <c r="C32" s="13"/>
      <c r="D32" s="11" t="s">
        <v>752</v>
      </c>
      <c r="E32" s="12"/>
      <c r="F32" s="13"/>
      <c r="G32" s="11" t="s">
        <v>752</v>
      </c>
      <c r="H32" s="12"/>
      <c r="I32" s="13"/>
      <c r="J32" s="11"/>
      <c r="K32" s="13"/>
      <c r="L32" s="10"/>
    </row>
    <row r="33" s="3" customFormat="1" ht="76" customHeight="1" spans="1:12">
      <c r="A33" s="10"/>
      <c r="B33" s="11" t="s">
        <v>74</v>
      </c>
      <c r="C33" s="13"/>
      <c r="D33" s="36" t="s">
        <v>753</v>
      </c>
      <c r="E33" s="37"/>
      <c r="F33" s="38"/>
      <c r="G33" s="36" t="s">
        <v>753</v>
      </c>
      <c r="H33" s="37"/>
      <c r="I33" s="38"/>
      <c r="J33" s="11"/>
      <c r="K33" s="13"/>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754</v>
      </c>
      <c r="F36" s="19"/>
      <c r="G36" s="19"/>
      <c r="H36" s="19"/>
      <c r="I36" s="10" t="s">
        <v>755</v>
      </c>
      <c r="J36" s="10" t="s">
        <v>755</v>
      </c>
      <c r="K36" s="10"/>
      <c r="L36" s="10"/>
    </row>
    <row r="37" s="3" customFormat="1" ht="26" customHeight="1" spans="1:12">
      <c r="A37" s="10"/>
      <c r="B37" s="10"/>
      <c r="C37" s="10"/>
      <c r="D37" s="10" t="s">
        <v>89</v>
      </c>
      <c r="E37" s="19" t="s">
        <v>490</v>
      </c>
      <c r="F37" s="19"/>
      <c r="G37" s="19"/>
      <c r="H37" s="19"/>
      <c r="I37" s="32">
        <v>1</v>
      </c>
      <c r="J37" s="32">
        <v>1</v>
      </c>
      <c r="K37" s="32"/>
      <c r="L37" s="32"/>
    </row>
    <row r="38" s="3" customFormat="1" ht="26" customHeight="1" spans="1:12">
      <c r="A38" s="10"/>
      <c r="B38" s="10"/>
      <c r="C38" s="10"/>
      <c r="D38" s="10" t="s">
        <v>92</v>
      </c>
      <c r="E38" s="19" t="s">
        <v>756</v>
      </c>
      <c r="F38" s="19"/>
      <c r="G38" s="19"/>
      <c r="H38" s="19"/>
      <c r="I38" s="10" t="s">
        <v>93</v>
      </c>
      <c r="J38" s="10" t="s">
        <v>93</v>
      </c>
      <c r="K38" s="32"/>
      <c r="L38" s="32"/>
    </row>
    <row r="39" s="3" customFormat="1" ht="26" customHeight="1" spans="1:12">
      <c r="A39" s="10"/>
      <c r="B39" s="10"/>
      <c r="C39" s="10"/>
      <c r="D39" s="10" t="s">
        <v>94</v>
      </c>
      <c r="E39" s="19" t="s">
        <v>757</v>
      </c>
      <c r="F39" s="19"/>
      <c r="G39" s="19"/>
      <c r="H39" s="19"/>
      <c r="I39" s="81" t="s">
        <v>749</v>
      </c>
      <c r="J39" s="81" t="s">
        <v>758</v>
      </c>
      <c r="K39" s="60"/>
      <c r="L39" s="60"/>
    </row>
    <row r="40" s="3" customFormat="1" ht="26" customHeight="1" spans="1:12">
      <c r="A40" s="10"/>
      <c r="B40" s="10" t="s">
        <v>97</v>
      </c>
      <c r="C40" s="10"/>
      <c r="D40" s="10" t="s">
        <v>98</v>
      </c>
      <c r="E40" s="19"/>
      <c r="F40" s="19"/>
      <c r="G40" s="19"/>
      <c r="H40" s="19"/>
      <c r="I40" s="10"/>
      <c r="J40" s="10"/>
      <c r="K40" s="10"/>
      <c r="L40" s="10"/>
    </row>
    <row r="41" s="3" customFormat="1" ht="26" customHeight="1" spans="1:12">
      <c r="A41" s="10"/>
      <c r="B41" s="10"/>
      <c r="C41" s="10"/>
      <c r="D41" s="10" t="s">
        <v>99</v>
      </c>
      <c r="E41" s="40" t="s">
        <v>759</v>
      </c>
      <c r="F41" s="40"/>
      <c r="G41" s="40"/>
      <c r="H41" s="40"/>
      <c r="I41" s="10" t="s">
        <v>91</v>
      </c>
      <c r="J41" s="10" t="s">
        <v>91</v>
      </c>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40" t="s">
        <v>759</v>
      </c>
      <c r="F43" s="40"/>
      <c r="G43" s="40"/>
      <c r="H43" s="40"/>
      <c r="I43" s="10" t="s">
        <v>91</v>
      </c>
      <c r="J43" s="10" t="s">
        <v>91</v>
      </c>
      <c r="K43" s="10"/>
      <c r="L43" s="10"/>
    </row>
    <row r="44" s="3" customFormat="1" ht="26" customHeight="1" spans="1:12">
      <c r="A44" s="10"/>
      <c r="B44" s="10" t="s">
        <v>104</v>
      </c>
      <c r="C44" s="10"/>
      <c r="D44" s="10" t="s">
        <v>105</v>
      </c>
      <c r="E44" s="19" t="s">
        <v>760</v>
      </c>
      <c r="F44" s="19"/>
      <c r="G44" s="19"/>
      <c r="H44" s="19"/>
      <c r="I44" s="10" t="s">
        <v>107</v>
      </c>
      <c r="J44" s="10" t="s">
        <v>107</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5"/>
  <sheetViews>
    <sheetView topLeftCell="A13" workbookViewId="0">
      <selection activeCell="J22" sqref="J22"/>
    </sheetView>
  </sheetViews>
  <sheetFormatPr defaultColWidth="9" defaultRowHeight="14.25"/>
  <cols>
    <col min="1" max="1" width="6.13333333333333" style="3" customWidth="1"/>
    <col min="2" max="2" width="3.75" style="3" customWidth="1"/>
    <col min="3" max="3" width="8.63333333333333" style="3" customWidth="1"/>
    <col min="4" max="4" width="11.8833333333333" style="3" customWidth="1"/>
    <col min="5" max="5" width="9.5" style="3" customWidth="1"/>
    <col min="6" max="6" width="10.8833333333333" style="3" customWidth="1"/>
    <col min="7" max="7" width="12" style="3" customWidth="1"/>
    <col min="8" max="8" width="12.6333333333333" style="3" customWidth="1"/>
    <col min="9" max="9" width="12.25" style="3" customWidth="1"/>
    <col min="10" max="10" width="13.6333333333333" style="67" customWidth="1"/>
    <col min="11" max="11" width="18.8833333333333"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761</v>
      </c>
      <c r="E4" s="12"/>
      <c r="F4" s="13"/>
      <c r="G4" s="10" t="s">
        <v>4</v>
      </c>
      <c r="H4" s="14" t="s">
        <v>5</v>
      </c>
      <c r="I4" s="45"/>
      <c r="J4" s="46" t="s">
        <v>6</v>
      </c>
      <c r="K4" s="46" t="s">
        <v>7</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762</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t="s">
        <v>763</v>
      </c>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365</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764</v>
      </c>
      <c r="E17" s="10"/>
      <c r="F17" s="19" t="s">
        <v>39</v>
      </c>
      <c r="G17" s="19"/>
      <c r="H17" s="10" t="s">
        <v>419</v>
      </c>
      <c r="I17" s="10"/>
      <c r="J17" s="55" t="s">
        <v>41</v>
      </c>
      <c r="K17" s="10" t="s">
        <v>420</v>
      </c>
      <c r="L17" s="40"/>
    </row>
    <row r="18" s="3" customFormat="1" ht="32" customHeight="1" spans="1:12">
      <c r="A18" s="10"/>
      <c r="B18" s="22" t="s">
        <v>43</v>
      </c>
      <c r="C18" s="23"/>
      <c r="D18" s="10" t="s">
        <v>765</v>
      </c>
      <c r="E18" s="10"/>
      <c r="F18" s="19" t="s">
        <v>39</v>
      </c>
      <c r="G18" s="19"/>
      <c r="H18" s="10" t="s">
        <v>766</v>
      </c>
      <c r="I18" s="10"/>
      <c r="J18" s="55" t="s">
        <v>41</v>
      </c>
      <c r="K18" s="10" t="s">
        <v>420</v>
      </c>
      <c r="L18" s="40"/>
    </row>
    <row r="19" s="3" customFormat="1" ht="32" customHeight="1" spans="1:12">
      <c r="A19" s="10"/>
      <c r="B19" s="24" t="s">
        <v>45</v>
      </c>
      <c r="C19" s="25"/>
      <c r="D19" s="39" t="s">
        <v>767</v>
      </c>
      <c r="E19" s="39"/>
      <c r="F19" s="19" t="s">
        <v>39</v>
      </c>
      <c r="G19" s="19"/>
      <c r="H19" s="39" t="s">
        <v>768</v>
      </c>
      <c r="I19" s="39"/>
      <c r="J19" s="55" t="s">
        <v>41</v>
      </c>
      <c r="K19" s="10" t="s">
        <v>420</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27">
        <v>0</v>
      </c>
      <c r="D23" s="10">
        <v>50000</v>
      </c>
      <c r="E23" s="10">
        <v>1.2</v>
      </c>
      <c r="F23" s="10">
        <v>50000</v>
      </c>
      <c r="G23" s="32">
        <v>1</v>
      </c>
      <c r="H23" s="10"/>
      <c r="I23" s="10">
        <f>I24+I25</f>
        <v>20800</v>
      </c>
      <c r="J23" s="32">
        <f>I23/F23</f>
        <v>0.416</v>
      </c>
      <c r="K23" s="10">
        <f>F23-I23</f>
        <v>29200</v>
      </c>
      <c r="L23" s="10"/>
    </row>
    <row r="24" s="3" customFormat="1" ht="26" customHeight="1" spans="1:12">
      <c r="A24" s="10"/>
      <c r="B24" s="31"/>
      <c r="C24" s="27"/>
      <c r="D24" s="10"/>
      <c r="E24" s="10"/>
      <c r="F24" s="10"/>
      <c r="G24" s="32"/>
      <c r="H24" s="79">
        <v>44770</v>
      </c>
      <c r="I24" s="10">
        <v>5000</v>
      </c>
      <c r="J24" s="32">
        <f>I24/50000</f>
        <v>0.1</v>
      </c>
      <c r="K24" s="10">
        <f>F24-I24</f>
        <v>-5000</v>
      </c>
      <c r="L24" s="10"/>
    </row>
    <row r="25" s="3" customFormat="1" ht="26" customHeight="1" spans="1:12">
      <c r="A25" s="10"/>
      <c r="B25" s="31"/>
      <c r="C25" s="27"/>
      <c r="D25" s="10"/>
      <c r="E25" s="10"/>
      <c r="F25" s="10"/>
      <c r="G25" s="32"/>
      <c r="H25" s="79">
        <v>44805</v>
      </c>
      <c r="I25" s="10">
        <v>15800</v>
      </c>
      <c r="J25" s="32">
        <f>I25/50000</f>
        <v>0.316</v>
      </c>
      <c r="K25" s="10">
        <f>K24-I25</f>
        <v>-20800</v>
      </c>
      <c r="L25" s="10"/>
    </row>
    <row r="26" s="3" customFormat="1" ht="26" customHeight="1" spans="1:12">
      <c r="A26" s="10"/>
      <c r="B26" s="16" t="s">
        <v>425</v>
      </c>
      <c r="C26" s="16"/>
      <c r="D26" s="16"/>
      <c r="E26" s="16"/>
      <c r="F26" s="16"/>
      <c r="G26" s="16"/>
      <c r="H26" s="16"/>
      <c r="I26" s="16"/>
      <c r="J26" s="16"/>
      <c r="K26" s="48"/>
      <c r="L26" s="10"/>
    </row>
    <row r="27" s="3" customFormat="1" ht="26" customHeight="1" spans="1:12">
      <c r="A27" s="33" t="s">
        <v>60</v>
      </c>
      <c r="B27" s="34"/>
      <c r="C27" s="34"/>
      <c r="D27" s="34"/>
      <c r="E27" s="34"/>
      <c r="F27" s="34"/>
      <c r="G27" s="34"/>
      <c r="H27" s="34"/>
      <c r="I27" s="34"/>
      <c r="J27" s="34"/>
      <c r="K27" s="57"/>
      <c r="L27" s="27"/>
    </row>
    <row r="28" s="3" customFormat="1" ht="26" customHeight="1" spans="1:12">
      <c r="A28" s="27" t="s">
        <v>61</v>
      </c>
      <c r="B28" s="27"/>
      <c r="C28" s="27"/>
      <c r="D28" s="10" t="s">
        <v>62</v>
      </c>
      <c r="E28" s="10"/>
      <c r="F28" s="10" t="s">
        <v>426</v>
      </c>
      <c r="G28" s="10"/>
      <c r="H28" s="10"/>
      <c r="I28" s="10" t="s">
        <v>63</v>
      </c>
      <c r="J28" s="10"/>
      <c r="K28" s="10" t="s">
        <v>426</v>
      </c>
      <c r="L28" s="10"/>
    </row>
    <row r="29" s="3" customFormat="1" ht="26" customHeight="1" spans="1:12">
      <c r="A29" s="27"/>
      <c r="B29" s="27"/>
      <c r="C29" s="27"/>
      <c r="D29" s="10" t="s">
        <v>64</v>
      </c>
      <c r="E29" s="10"/>
      <c r="F29" s="10" t="s">
        <v>427</v>
      </c>
      <c r="G29" s="10"/>
      <c r="H29" s="10"/>
      <c r="I29" s="10" t="s">
        <v>65</v>
      </c>
      <c r="J29" s="10"/>
      <c r="K29" s="10" t="s">
        <v>427</v>
      </c>
      <c r="L29" s="10"/>
    </row>
    <row r="30" s="3" customFormat="1" ht="43" customHeight="1" spans="1:12">
      <c r="A30" s="27"/>
      <c r="B30" s="27"/>
      <c r="C30" s="27"/>
      <c r="D30" s="10" t="s">
        <v>66</v>
      </c>
      <c r="E30" s="10"/>
      <c r="F30" s="10" t="s">
        <v>428</v>
      </c>
      <c r="G30" s="10"/>
      <c r="H30" s="10"/>
      <c r="I30" s="10"/>
      <c r="J30" s="10"/>
      <c r="K30" s="10"/>
      <c r="L30" s="10"/>
    </row>
    <row r="31" s="3" customFormat="1" ht="26" customHeight="1" spans="1:12">
      <c r="A31" s="35" t="s">
        <v>67</v>
      </c>
      <c r="B31" s="35"/>
      <c r="C31" s="35"/>
      <c r="D31" s="35"/>
      <c r="E31" s="35"/>
      <c r="F31" s="35"/>
      <c r="G31" s="35"/>
      <c r="H31" s="35"/>
      <c r="I31" s="35"/>
      <c r="J31" s="35"/>
      <c r="K31" s="35"/>
      <c r="L31" s="58"/>
    </row>
    <row r="32" s="3" customFormat="1" ht="26" customHeight="1" spans="1:12">
      <c r="A32" s="10" t="s">
        <v>68</v>
      </c>
      <c r="B32" s="10" t="s">
        <v>69</v>
      </c>
      <c r="C32" s="10"/>
      <c r="D32" s="10"/>
      <c r="E32" s="10"/>
      <c r="F32" s="10"/>
      <c r="G32" s="11" t="s">
        <v>70</v>
      </c>
      <c r="H32" s="12"/>
      <c r="I32" s="13"/>
      <c r="J32" s="11" t="s">
        <v>71</v>
      </c>
      <c r="K32" s="13"/>
      <c r="L32" s="10"/>
    </row>
    <row r="33" s="3" customFormat="1" ht="85" customHeight="1" spans="1:12">
      <c r="A33" s="10"/>
      <c r="B33" s="11" t="s">
        <v>72</v>
      </c>
      <c r="C33" s="13"/>
      <c r="D33" s="11" t="s">
        <v>769</v>
      </c>
      <c r="E33" s="12"/>
      <c r="F33" s="13"/>
      <c r="G33" s="11" t="s">
        <v>770</v>
      </c>
      <c r="H33" s="12"/>
      <c r="I33" s="13"/>
      <c r="J33" s="11" t="s">
        <v>431</v>
      </c>
      <c r="K33" s="13"/>
      <c r="L33" s="10"/>
    </row>
    <row r="34" s="3" customFormat="1" ht="85" customHeight="1" spans="1:12">
      <c r="A34" s="10"/>
      <c r="B34" s="11" t="s">
        <v>74</v>
      </c>
      <c r="C34" s="13"/>
      <c r="D34" s="36" t="s">
        <v>771</v>
      </c>
      <c r="E34" s="37"/>
      <c r="F34" s="38"/>
      <c r="G34" s="36" t="s">
        <v>771</v>
      </c>
      <c r="H34" s="37"/>
      <c r="I34" s="38"/>
      <c r="J34" s="36" t="s">
        <v>271</v>
      </c>
      <c r="K34" s="38"/>
      <c r="L34" s="59"/>
    </row>
    <row r="35" s="3" customFormat="1" ht="26" customHeight="1" spans="1:12">
      <c r="A35" s="15" t="s">
        <v>76</v>
      </c>
      <c r="B35" s="16"/>
      <c r="C35" s="16"/>
      <c r="D35" s="16"/>
      <c r="E35" s="16"/>
      <c r="F35" s="16"/>
      <c r="G35" s="16"/>
      <c r="H35" s="16"/>
      <c r="I35" s="16"/>
      <c r="J35" s="16"/>
      <c r="K35" s="48"/>
      <c r="L35" s="10"/>
    </row>
    <row r="36" s="3" customFormat="1" ht="26" customHeight="1" spans="1:12">
      <c r="A36" s="10" t="s">
        <v>77</v>
      </c>
      <c r="B36" s="10" t="s">
        <v>78</v>
      </c>
      <c r="C36" s="10"/>
      <c r="D36" s="10" t="s">
        <v>79</v>
      </c>
      <c r="E36" s="10" t="s">
        <v>80</v>
      </c>
      <c r="F36" s="10"/>
      <c r="G36" s="10"/>
      <c r="H36" s="10"/>
      <c r="I36" s="10" t="s">
        <v>81</v>
      </c>
      <c r="J36" s="10" t="s">
        <v>82</v>
      </c>
      <c r="K36" s="10" t="s">
        <v>83</v>
      </c>
      <c r="L36" s="10"/>
    </row>
    <row r="37" s="3" customFormat="1" ht="26" customHeight="1" spans="1:12">
      <c r="A37" s="10"/>
      <c r="B37" s="10" t="s">
        <v>84</v>
      </c>
      <c r="C37" s="10"/>
      <c r="D37" s="10" t="s">
        <v>85</v>
      </c>
      <c r="E37" s="19" t="s">
        <v>772</v>
      </c>
      <c r="F37" s="19"/>
      <c r="G37" s="19"/>
      <c r="H37" s="19"/>
      <c r="I37" s="10" t="s">
        <v>773</v>
      </c>
      <c r="J37" s="10" t="s">
        <v>773</v>
      </c>
      <c r="K37" s="10"/>
      <c r="L37" s="10"/>
    </row>
    <row r="38" s="3" customFormat="1" ht="26" customHeight="1" spans="1:12">
      <c r="A38" s="10"/>
      <c r="B38" s="10"/>
      <c r="C38" s="10"/>
      <c r="D38" s="39" t="s">
        <v>89</v>
      </c>
      <c r="E38" s="19" t="s">
        <v>490</v>
      </c>
      <c r="F38" s="19"/>
      <c r="G38" s="19"/>
      <c r="H38" s="19"/>
      <c r="I38" s="32">
        <v>1</v>
      </c>
      <c r="J38" s="32">
        <v>1</v>
      </c>
      <c r="K38" s="32"/>
      <c r="L38" s="32"/>
    </row>
    <row r="39" s="3" customFormat="1" ht="26" customHeight="1" spans="1:12">
      <c r="A39" s="10"/>
      <c r="B39" s="10"/>
      <c r="C39" s="10"/>
      <c r="D39" s="10" t="s">
        <v>92</v>
      </c>
      <c r="E39" s="40" t="s">
        <v>491</v>
      </c>
      <c r="F39" s="40"/>
      <c r="G39" s="40"/>
      <c r="H39" s="40"/>
      <c r="I39" s="32" t="s">
        <v>93</v>
      </c>
      <c r="J39" s="32" t="s">
        <v>93</v>
      </c>
      <c r="K39" s="32"/>
      <c r="L39" s="32"/>
    </row>
    <row r="40" s="3" customFormat="1" ht="26" customHeight="1" spans="1:12">
      <c r="A40" s="10"/>
      <c r="B40" s="10"/>
      <c r="C40" s="10"/>
      <c r="D40" s="10" t="s">
        <v>94</v>
      </c>
      <c r="E40" s="18" t="s">
        <v>95</v>
      </c>
      <c r="F40" s="18"/>
      <c r="G40" s="18"/>
      <c r="H40" s="18"/>
      <c r="I40" s="80" t="s">
        <v>365</v>
      </c>
      <c r="J40" s="80" t="s">
        <v>774</v>
      </c>
      <c r="K40" s="60"/>
      <c r="L40" s="60"/>
    </row>
    <row r="41" s="3" customFormat="1" ht="26" customHeight="1" spans="1:12">
      <c r="A41" s="10"/>
      <c r="B41" s="10" t="s">
        <v>97</v>
      </c>
      <c r="C41" s="10"/>
      <c r="D41" s="10" t="s">
        <v>98</v>
      </c>
      <c r="E41" s="19"/>
      <c r="F41" s="19"/>
      <c r="G41" s="19"/>
      <c r="H41" s="19"/>
      <c r="I41" s="10"/>
      <c r="J41" s="10"/>
      <c r="K41" s="10"/>
      <c r="L41" s="10"/>
    </row>
    <row r="42" s="3" customFormat="1" ht="26" customHeight="1" spans="1:12">
      <c r="A42" s="10"/>
      <c r="B42" s="10"/>
      <c r="C42" s="10"/>
      <c r="D42" s="39" t="s">
        <v>99</v>
      </c>
      <c r="E42" s="40" t="s">
        <v>458</v>
      </c>
      <c r="F42" s="40"/>
      <c r="G42" s="40"/>
      <c r="H42" s="40"/>
      <c r="I42" s="10" t="s">
        <v>91</v>
      </c>
      <c r="J42" s="10" t="s">
        <v>91</v>
      </c>
      <c r="K42" s="10"/>
      <c r="L42" s="10"/>
    </row>
    <row r="43" s="3" customFormat="1" ht="26" customHeight="1" spans="1:12">
      <c r="A43" s="10"/>
      <c r="B43" s="10"/>
      <c r="C43" s="10"/>
      <c r="D43" s="56"/>
      <c r="E43" s="15" t="s">
        <v>775</v>
      </c>
      <c r="F43" s="16"/>
      <c r="G43" s="16"/>
      <c r="H43" s="48"/>
      <c r="I43" s="10" t="s">
        <v>91</v>
      </c>
      <c r="J43" s="10" t="s">
        <v>91</v>
      </c>
      <c r="K43" s="10"/>
      <c r="L43" s="10"/>
    </row>
    <row r="44" s="3" customFormat="1" ht="26" customHeight="1" spans="1:12">
      <c r="A44" s="10"/>
      <c r="B44" s="10"/>
      <c r="C44" s="10"/>
      <c r="D44" s="10" t="s">
        <v>101</v>
      </c>
      <c r="E44" s="19"/>
      <c r="F44" s="19"/>
      <c r="G44" s="19"/>
      <c r="H44" s="19"/>
      <c r="I44" s="10"/>
      <c r="J44" s="10"/>
      <c r="K44" s="10"/>
      <c r="L44" s="10"/>
    </row>
    <row r="45" s="3" customFormat="1" ht="26" customHeight="1" spans="1:12">
      <c r="A45" s="10"/>
      <c r="B45" s="10"/>
      <c r="C45" s="10"/>
      <c r="D45" s="10" t="s">
        <v>102</v>
      </c>
      <c r="E45" s="40" t="s">
        <v>494</v>
      </c>
      <c r="F45" s="40"/>
      <c r="G45" s="40"/>
      <c r="H45" s="40"/>
      <c r="I45" s="10" t="s">
        <v>91</v>
      </c>
      <c r="J45" s="10" t="s">
        <v>91</v>
      </c>
      <c r="K45" s="10"/>
      <c r="L45" s="10"/>
    </row>
    <row r="46" s="3" customFormat="1" ht="26" customHeight="1" spans="1:12">
      <c r="A46" s="10"/>
      <c r="B46" s="10" t="s">
        <v>104</v>
      </c>
      <c r="C46" s="10"/>
      <c r="D46" s="10" t="s">
        <v>105</v>
      </c>
      <c r="E46" s="19" t="s">
        <v>460</v>
      </c>
      <c r="F46" s="19"/>
      <c r="G46" s="19"/>
      <c r="H46" s="19"/>
      <c r="I46" s="10" t="s">
        <v>107</v>
      </c>
      <c r="J46" s="10" t="s">
        <v>107</v>
      </c>
      <c r="K46" s="32"/>
      <c r="L46" s="32"/>
    </row>
    <row r="47" s="66" customFormat="1" ht="27" customHeight="1" spans="1:12">
      <c r="A47" s="41" t="s">
        <v>439</v>
      </c>
      <c r="B47" s="41"/>
      <c r="C47" s="41"/>
      <c r="D47" s="41"/>
      <c r="E47" s="42" t="s">
        <v>440</v>
      </c>
      <c r="F47" s="42"/>
      <c r="G47" s="41"/>
      <c r="H47" s="41" t="s">
        <v>110</v>
      </c>
      <c r="I47" s="41"/>
      <c r="J47" s="41"/>
      <c r="K47" s="41"/>
      <c r="L47" s="42"/>
    </row>
    <row r="48" s="3" customFormat="1" ht="54" customHeight="1" spans="1:12">
      <c r="A48" s="43" t="s">
        <v>111</v>
      </c>
      <c r="B48" s="43"/>
      <c r="C48" s="43"/>
      <c r="D48" s="43"/>
      <c r="E48" s="43"/>
      <c r="F48" s="43"/>
      <c r="G48" s="43"/>
      <c r="H48" s="43"/>
      <c r="I48" s="43"/>
      <c r="J48" s="43"/>
      <c r="K48" s="62"/>
      <c r="L48" s="63"/>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row r="54" s="3" customFormat="1" spans="1:12">
      <c r="A54" s="74"/>
      <c r="B54" s="74"/>
      <c r="C54" s="74"/>
      <c r="D54" s="74"/>
      <c r="E54" s="74"/>
      <c r="F54" s="74"/>
      <c r="G54" s="74"/>
      <c r="H54" s="74"/>
      <c r="I54" s="74"/>
      <c r="J54" s="77"/>
      <c r="K54" s="77"/>
      <c r="L54" s="77"/>
    </row>
    <row r="55" s="3" customFormat="1" spans="1:12">
      <c r="A55" s="74"/>
      <c r="B55" s="74"/>
      <c r="C55" s="74"/>
      <c r="D55" s="74"/>
      <c r="E55" s="74"/>
      <c r="F55" s="74"/>
      <c r="G55" s="74"/>
      <c r="H55" s="74"/>
      <c r="I55" s="74"/>
      <c r="J55" s="77"/>
      <c r="K55" s="77"/>
      <c r="L55" s="77"/>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E45:H45"/>
    <mergeCell ref="B46:C46"/>
    <mergeCell ref="E46:H46"/>
    <mergeCell ref="A47:D47"/>
    <mergeCell ref="E47:F47"/>
    <mergeCell ref="H47:J47"/>
    <mergeCell ref="A48:J48"/>
    <mergeCell ref="A14:A26"/>
    <mergeCell ref="A32:A34"/>
    <mergeCell ref="A36:A46"/>
    <mergeCell ref="B21:B22"/>
    <mergeCell ref="C21:C22"/>
    <mergeCell ref="D21:D22"/>
    <mergeCell ref="D42:D43"/>
    <mergeCell ref="K21:K22"/>
    <mergeCell ref="L9:L12"/>
    <mergeCell ref="B15:C16"/>
    <mergeCell ref="A28:C30"/>
    <mergeCell ref="B37:C40"/>
    <mergeCell ref="B41:C45"/>
  </mergeCells>
  <pageMargins left="0.75" right="0.75" top="1" bottom="1" header="0.511805555555556" footer="0.511805555555556"/>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2"/>
  <sheetViews>
    <sheetView view="pageBreakPreview" zoomScaleNormal="100" zoomScaleSheetLayoutView="100" topLeftCell="A16" workbookViewId="0">
      <selection activeCell="B14" sqref="B14:K14"/>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776</v>
      </c>
      <c r="E4" s="12"/>
      <c r="F4" s="13"/>
      <c r="G4" s="10" t="s">
        <v>4</v>
      </c>
      <c r="H4" s="14" t="s">
        <v>5</v>
      </c>
      <c r="I4" s="45"/>
      <c r="J4" s="46" t="s">
        <v>6</v>
      </c>
      <c r="K4" s="46" t="s">
        <v>7</v>
      </c>
      <c r="L4" s="10" t="s">
        <v>8</v>
      </c>
    </row>
    <row r="5" s="3" customFormat="1" ht="32" customHeight="1" spans="1:12">
      <c r="A5" s="10" t="s">
        <v>9</v>
      </c>
      <c r="B5" s="10"/>
      <c r="C5" s="10"/>
      <c r="D5" s="11" t="s">
        <v>10</v>
      </c>
      <c r="E5" s="12"/>
      <c r="F5" s="13"/>
      <c r="G5" s="10" t="s">
        <v>11</v>
      </c>
      <c r="H5" s="10" t="s">
        <v>115</v>
      </c>
      <c r="I5" s="10"/>
      <c r="J5" s="19" t="s">
        <v>13</v>
      </c>
      <c r="K5" s="75" t="s">
        <v>621</v>
      </c>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266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c r="E9" s="10"/>
      <c r="F9" s="10"/>
      <c r="G9" s="10"/>
      <c r="H9" s="10"/>
      <c r="I9" s="10"/>
      <c r="J9" s="10"/>
      <c r="K9" s="10"/>
      <c r="L9" s="49" t="s">
        <v>23</v>
      </c>
    </row>
    <row r="10" s="3" customFormat="1" ht="51" customHeight="1" spans="1:12">
      <c r="A10" s="17" t="s">
        <v>24</v>
      </c>
      <c r="B10" s="17"/>
      <c r="C10" s="17"/>
      <c r="D10" s="19" t="s">
        <v>267</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34</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44</v>
      </c>
      <c r="E18" s="10"/>
      <c r="F18" s="19" t="s">
        <v>39</v>
      </c>
      <c r="G18" s="19"/>
      <c r="H18" s="10" t="s">
        <v>44</v>
      </c>
      <c r="I18" s="10"/>
      <c r="J18" s="55" t="s">
        <v>41</v>
      </c>
      <c r="K18" s="10" t="s">
        <v>42</v>
      </c>
      <c r="L18" s="40"/>
    </row>
    <row r="19" s="3" customFormat="1" ht="32" customHeight="1" spans="1:12">
      <c r="A19" s="10"/>
      <c r="B19" s="24" t="s">
        <v>45</v>
      </c>
      <c r="C19" s="25"/>
      <c r="D19" s="10" t="s">
        <v>777</v>
      </c>
      <c r="E19" s="10"/>
      <c r="F19" s="19" t="s">
        <v>39</v>
      </c>
      <c r="G19" s="19"/>
      <c r="H19" s="10" t="s">
        <v>777</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30000</v>
      </c>
      <c r="E23" s="10">
        <v>1.2</v>
      </c>
      <c r="F23" s="10">
        <v>30000</v>
      </c>
      <c r="G23" s="32">
        <v>1</v>
      </c>
      <c r="H23" s="10"/>
      <c r="I23" s="10">
        <v>5000</v>
      </c>
      <c r="J23" s="32">
        <f>I23/F23</f>
        <v>0.166666666666667</v>
      </c>
      <c r="K23" s="10">
        <v>25000</v>
      </c>
      <c r="L23" s="10"/>
    </row>
    <row r="24" s="3" customFormat="1" ht="26" customHeight="1" spans="1:12">
      <c r="A24" s="10"/>
      <c r="B24" s="16" t="s">
        <v>59</v>
      </c>
      <c r="C24" s="16"/>
      <c r="D24" s="16"/>
      <c r="E24" s="16"/>
      <c r="F24" s="16"/>
      <c r="G24" s="16"/>
      <c r="H24" s="16"/>
      <c r="I24" s="16"/>
      <c r="J24" s="16"/>
      <c r="K24" s="48"/>
      <c r="L24" s="10"/>
    </row>
    <row r="25" s="3" customFormat="1" ht="26" customHeight="1" spans="1:12">
      <c r="A25" s="33" t="s">
        <v>60</v>
      </c>
      <c r="B25" s="34"/>
      <c r="C25" s="34"/>
      <c r="D25" s="34"/>
      <c r="E25" s="34"/>
      <c r="F25" s="34"/>
      <c r="G25" s="34"/>
      <c r="H25" s="34"/>
      <c r="I25" s="34"/>
      <c r="J25" s="34"/>
      <c r="K25" s="57"/>
      <c r="L25" s="27"/>
    </row>
    <row r="26" s="3" customFormat="1" ht="26" customHeight="1" spans="1:12">
      <c r="A26" s="27" t="s">
        <v>61</v>
      </c>
      <c r="B26" s="27"/>
      <c r="C26" s="27"/>
      <c r="D26" s="10" t="s">
        <v>62</v>
      </c>
      <c r="E26" s="10"/>
      <c r="F26" s="10" t="s">
        <v>426</v>
      </c>
      <c r="G26" s="10"/>
      <c r="H26" s="10"/>
      <c r="I26" s="10" t="s">
        <v>63</v>
      </c>
      <c r="J26" s="10"/>
      <c r="K26" s="10" t="s">
        <v>426</v>
      </c>
      <c r="L26" s="10"/>
    </row>
    <row r="27" s="3" customFormat="1" ht="26" customHeight="1" spans="1:12">
      <c r="A27" s="27"/>
      <c r="B27" s="27"/>
      <c r="C27" s="27"/>
      <c r="D27" s="10" t="s">
        <v>64</v>
      </c>
      <c r="E27" s="10"/>
      <c r="F27" s="10" t="s">
        <v>427</v>
      </c>
      <c r="G27" s="10"/>
      <c r="H27" s="10"/>
      <c r="I27" s="10" t="s">
        <v>65</v>
      </c>
      <c r="J27" s="10"/>
      <c r="K27" s="10" t="s">
        <v>427</v>
      </c>
      <c r="L27" s="10"/>
    </row>
    <row r="28" s="3" customFormat="1" ht="43" customHeight="1" spans="1:12">
      <c r="A28" s="27"/>
      <c r="B28" s="27"/>
      <c r="C28" s="27"/>
      <c r="D28" s="10" t="s">
        <v>66</v>
      </c>
      <c r="E28" s="10"/>
      <c r="F28" s="10"/>
      <c r="G28" s="10"/>
      <c r="H28" s="10"/>
      <c r="I28" s="10"/>
      <c r="J28" s="10"/>
      <c r="K28" s="10"/>
      <c r="L28" s="10"/>
    </row>
    <row r="29" s="3" customFormat="1" ht="26" customHeight="1" spans="1:12">
      <c r="A29" s="35" t="s">
        <v>67</v>
      </c>
      <c r="B29" s="35"/>
      <c r="C29" s="35"/>
      <c r="D29" s="35"/>
      <c r="E29" s="35"/>
      <c r="F29" s="35"/>
      <c r="G29" s="35"/>
      <c r="H29" s="35"/>
      <c r="I29" s="35"/>
      <c r="J29" s="35"/>
      <c r="K29" s="35"/>
      <c r="L29" s="58"/>
    </row>
    <row r="30" s="3" customFormat="1" ht="26" customHeight="1" spans="1:12">
      <c r="A30" s="10" t="s">
        <v>68</v>
      </c>
      <c r="B30" s="10" t="s">
        <v>69</v>
      </c>
      <c r="C30" s="10"/>
      <c r="D30" s="10"/>
      <c r="E30" s="10"/>
      <c r="F30" s="10"/>
      <c r="G30" s="11" t="s">
        <v>70</v>
      </c>
      <c r="H30" s="12"/>
      <c r="I30" s="13"/>
      <c r="J30" s="11" t="s">
        <v>71</v>
      </c>
      <c r="K30" s="13"/>
      <c r="L30" s="10"/>
    </row>
    <row r="31" s="3" customFormat="1" ht="44" customHeight="1" spans="1:12">
      <c r="A31" s="10"/>
      <c r="B31" s="11" t="s">
        <v>72</v>
      </c>
      <c r="C31" s="13"/>
      <c r="D31" s="11" t="s">
        <v>778</v>
      </c>
      <c r="E31" s="12"/>
      <c r="F31" s="13"/>
      <c r="G31" s="11" t="s">
        <v>778</v>
      </c>
      <c r="H31" s="12"/>
      <c r="I31" s="13"/>
      <c r="J31" s="11"/>
      <c r="K31" s="13"/>
      <c r="L31" s="10"/>
    </row>
    <row r="32" s="3" customFormat="1" ht="85" customHeight="1" spans="1:12">
      <c r="A32" s="10"/>
      <c r="B32" s="11" t="s">
        <v>74</v>
      </c>
      <c r="C32" s="13"/>
      <c r="D32" s="36" t="s">
        <v>779</v>
      </c>
      <c r="E32" s="37"/>
      <c r="F32" s="38"/>
      <c r="G32" s="36" t="s">
        <v>779</v>
      </c>
      <c r="H32" s="37"/>
      <c r="I32" s="38"/>
      <c r="J32" s="36" t="s">
        <v>271</v>
      </c>
      <c r="K32" s="38"/>
      <c r="L32" s="59"/>
    </row>
    <row r="33" s="3" customFormat="1" ht="26" customHeight="1" spans="1:12">
      <c r="A33" s="15" t="s">
        <v>76</v>
      </c>
      <c r="B33" s="16"/>
      <c r="C33" s="16"/>
      <c r="D33" s="16"/>
      <c r="E33" s="16"/>
      <c r="F33" s="16"/>
      <c r="G33" s="16"/>
      <c r="H33" s="16"/>
      <c r="I33" s="16"/>
      <c r="J33" s="16"/>
      <c r="K33" s="48"/>
      <c r="L33" s="10"/>
    </row>
    <row r="34" s="3" customFormat="1" ht="26" customHeight="1" spans="1:12">
      <c r="A34" s="10" t="s">
        <v>77</v>
      </c>
      <c r="B34" s="10" t="s">
        <v>78</v>
      </c>
      <c r="C34" s="10"/>
      <c r="D34" s="10" t="s">
        <v>79</v>
      </c>
      <c r="E34" s="10" t="s">
        <v>80</v>
      </c>
      <c r="F34" s="10"/>
      <c r="G34" s="10"/>
      <c r="H34" s="10"/>
      <c r="I34" s="10" t="s">
        <v>81</v>
      </c>
      <c r="J34" s="10" t="s">
        <v>82</v>
      </c>
      <c r="K34" s="10" t="s">
        <v>83</v>
      </c>
      <c r="L34" s="10"/>
    </row>
    <row r="35" s="3" customFormat="1" ht="26" customHeight="1" spans="1:12">
      <c r="A35" s="10"/>
      <c r="B35" s="10" t="s">
        <v>84</v>
      </c>
      <c r="C35" s="10"/>
      <c r="D35" s="10" t="s">
        <v>85</v>
      </c>
      <c r="E35" s="19" t="s">
        <v>780</v>
      </c>
      <c r="F35" s="19"/>
      <c r="G35" s="19"/>
      <c r="H35" s="19"/>
      <c r="I35" s="10" t="s">
        <v>781</v>
      </c>
      <c r="J35" s="10" t="s">
        <v>781</v>
      </c>
      <c r="K35" s="32"/>
      <c r="L35" s="10"/>
    </row>
    <row r="36" s="3" customFormat="1" ht="26" customHeight="1" spans="1:12">
      <c r="A36" s="10"/>
      <c r="B36" s="10"/>
      <c r="C36" s="10"/>
      <c r="D36" s="10" t="s">
        <v>89</v>
      </c>
      <c r="E36" s="19" t="s">
        <v>782</v>
      </c>
      <c r="F36" s="19"/>
      <c r="G36" s="19"/>
      <c r="H36" s="19"/>
      <c r="I36" s="32">
        <v>1</v>
      </c>
      <c r="J36" s="32">
        <v>1</v>
      </c>
      <c r="K36" s="32"/>
      <c r="L36" s="32"/>
    </row>
    <row r="37" s="3" customFormat="1" ht="26" customHeight="1" spans="1:12">
      <c r="A37" s="10"/>
      <c r="B37" s="10"/>
      <c r="C37" s="10"/>
      <c r="D37" s="10" t="s">
        <v>92</v>
      </c>
      <c r="E37" s="19" t="s">
        <v>783</v>
      </c>
      <c r="F37" s="19"/>
      <c r="G37" s="19"/>
      <c r="H37" s="19"/>
      <c r="I37" s="32" t="s">
        <v>93</v>
      </c>
      <c r="J37" s="32" t="s">
        <v>93</v>
      </c>
      <c r="K37" s="32"/>
      <c r="L37" s="32"/>
    </row>
    <row r="38" s="3" customFormat="1" ht="26" customHeight="1" spans="1:12">
      <c r="A38" s="10"/>
      <c r="B38" s="10"/>
      <c r="C38" s="10"/>
      <c r="D38" s="10" t="s">
        <v>94</v>
      </c>
      <c r="E38" s="19" t="s">
        <v>590</v>
      </c>
      <c r="F38" s="19"/>
      <c r="G38" s="19"/>
      <c r="H38" s="19"/>
      <c r="I38" s="32" t="s">
        <v>34</v>
      </c>
      <c r="J38" s="32" t="s">
        <v>174</v>
      </c>
      <c r="K38" s="32"/>
      <c r="L38" s="60"/>
    </row>
    <row r="39" s="3" customFormat="1" ht="26" customHeight="1" spans="1:12">
      <c r="A39" s="10"/>
      <c r="B39" s="10" t="s">
        <v>97</v>
      </c>
      <c r="C39" s="10"/>
      <c r="D39" s="10" t="s">
        <v>98</v>
      </c>
      <c r="E39" s="19"/>
      <c r="F39" s="19"/>
      <c r="G39" s="19"/>
      <c r="H39" s="19"/>
      <c r="I39" s="10"/>
      <c r="J39" s="10"/>
      <c r="K39" s="10"/>
      <c r="L39" s="10"/>
    </row>
    <row r="40" s="3" customFormat="1" ht="26" customHeight="1" spans="1:12">
      <c r="A40" s="10"/>
      <c r="B40" s="10"/>
      <c r="C40" s="10"/>
      <c r="D40" s="10" t="s">
        <v>99</v>
      </c>
      <c r="E40" s="40" t="s">
        <v>784</v>
      </c>
      <c r="F40" s="40"/>
      <c r="G40" s="40"/>
      <c r="H40" s="40"/>
      <c r="I40" s="10" t="s">
        <v>91</v>
      </c>
      <c r="J40" s="10" t="s">
        <v>91</v>
      </c>
      <c r="K40" s="10"/>
      <c r="L40" s="10"/>
    </row>
    <row r="41" s="3" customFormat="1" ht="26" customHeight="1" spans="1:12">
      <c r="A41" s="10"/>
      <c r="B41" s="10"/>
      <c r="C41" s="10"/>
      <c r="D41" s="10" t="s">
        <v>101</v>
      </c>
      <c r="E41" s="19"/>
      <c r="F41" s="19"/>
      <c r="G41" s="19"/>
      <c r="H41" s="19"/>
      <c r="I41" s="10"/>
      <c r="J41" s="10"/>
      <c r="K41" s="10"/>
      <c r="L41" s="10"/>
    </row>
    <row r="42" s="3" customFormat="1" ht="26" customHeight="1" spans="1:12">
      <c r="A42" s="10"/>
      <c r="B42" s="10"/>
      <c r="C42" s="10"/>
      <c r="D42" s="10" t="s">
        <v>102</v>
      </c>
      <c r="E42" s="19" t="s">
        <v>785</v>
      </c>
      <c r="F42" s="19"/>
      <c r="G42" s="19"/>
      <c r="H42" s="19"/>
      <c r="I42" s="10" t="s">
        <v>91</v>
      </c>
      <c r="J42" s="10" t="s">
        <v>91</v>
      </c>
      <c r="K42" s="10"/>
      <c r="L42" s="10"/>
    </row>
    <row r="43" s="3" customFormat="1" ht="26" customHeight="1" spans="1:12">
      <c r="A43" s="10"/>
      <c r="B43" s="10" t="s">
        <v>104</v>
      </c>
      <c r="C43" s="10"/>
      <c r="D43" s="10" t="s">
        <v>105</v>
      </c>
      <c r="E43" s="19" t="s">
        <v>786</v>
      </c>
      <c r="F43" s="19"/>
      <c r="G43" s="19"/>
      <c r="H43" s="19"/>
      <c r="I43" s="32" t="s">
        <v>107</v>
      </c>
      <c r="J43" s="32" t="s">
        <v>107</v>
      </c>
      <c r="K43" s="32"/>
      <c r="L43" s="32"/>
    </row>
    <row r="44" s="66" customFormat="1" ht="27" customHeight="1" spans="1:12">
      <c r="A44" s="41" t="s">
        <v>108</v>
      </c>
      <c r="B44" s="41"/>
      <c r="C44" s="41"/>
      <c r="D44" s="41"/>
      <c r="E44" s="42" t="s">
        <v>109</v>
      </c>
      <c r="F44" s="42"/>
      <c r="G44" s="41"/>
      <c r="H44" s="41" t="s">
        <v>110</v>
      </c>
      <c r="I44" s="41"/>
      <c r="J44" s="41"/>
      <c r="K44" s="41"/>
      <c r="L44" s="42"/>
    </row>
    <row r="45" s="3" customFormat="1" ht="54" customHeight="1" spans="1:12">
      <c r="A45" s="43" t="s">
        <v>111</v>
      </c>
      <c r="B45" s="43"/>
      <c r="C45" s="43"/>
      <c r="D45" s="43"/>
      <c r="E45" s="43"/>
      <c r="F45" s="43"/>
      <c r="G45" s="43"/>
      <c r="H45" s="43"/>
      <c r="I45" s="43"/>
      <c r="J45" s="43"/>
      <c r="K45" s="62"/>
      <c r="L45" s="63"/>
    </row>
    <row r="46" s="3" customFormat="1" spans="1:12">
      <c r="A46" s="74"/>
      <c r="B46" s="74"/>
      <c r="C46" s="74"/>
      <c r="D46" s="74"/>
      <c r="E46" s="74"/>
      <c r="F46" s="74"/>
      <c r="G46" s="74"/>
      <c r="H46" s="74"/>
      <c r="I46" s="74"/>
      <c r="J46" s="77"/>
      <c r="K46" s="77"/>
      <c r="L46" s="77"/>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4:K24"/>
    <mergeCell ref="A25:K25"/>
    <mergeCell ref="D26:E26"/>
    <mergeCell ref="F26:H26"/>
    <mergeCell ref="I26:J26"/>
    <mergeCell ref="D27:E27"/>
    <mergeCell ref="F27:H27"/>
    <mergeCell ref="I27:J27"/>
    <mergeCell ref="D28:E28"/>
    <mergeCell ref="F28:K28"/>
    <mergeCell ref="A29:K29"/>
    <mergeCell ref="B30:F30"/>
    <mergeCell ref="G30:I30"/>
    <mergeCell ref="J30:K30"/>
    <mergeCell ref="B31:C31"/>
    <mergeCell ref="D31:F31"/>
    <mergeCell ref="G31:I31"/>
    <mergeCell ref="J31:K31"/>
    <mergeCell ref="B32:C32"/>
    <mergeCell ref="D32:F32"/>
    <mergeCell ref="G32:I32"/>
    <mergeCell ref="J32:K32"/>
    <mergeCell ref="A33:K33"/>
    <mergeCell ref="B34:C34"/>
    <mergeCell ref="E34:H34"/>
    <mergeCell ref="E35:H35"/>
    <mergeCell ref="E36:H36"/>
    <mergeCell ref="E37:H37"/>
    <mergeCell ref="E38:H38"/>
    <mergeCell ref="E39:H39"/>
    <mergeCell ref="E40:H40"/>
    <mergeCell ref="E41:H41"/>
    <mergeCell ref="E42:H42"/>
    <mergeCell ref="B43:C43"/>
    <mergeCell ref="E43:H43"/>
    <mergeCell ref="A44:D44"/>
    <mergeCell ref="E44:F44"/>
    <mergeCell ref="H44:J44"/>
    <mergeCell ref="A45:J45"/>
    <mergeCell ref="A14:A24"/>
    <mergeCell ref="A30:A32"/>
    <mergeCell ref="A34:A43"/>
    <mergeCell ref="B21:B22"/>
    <mergeCell ref="C21:C22"/>
    <mergeCell ref="D21:D22"/>
    <mergeCell ref="K21:K22"/>
    <mergeCell ref="L9:L12"/>
    <mergeCell ref="B15:C16"/>
    <mergeCell ref="A26:C28"/>
    <mergeCell ref="B35:C38"/>
    <mergeCell ref="B39:C42"/>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3"/>
  <sheetViews>
    <sheetView view="pageBreakPreview" zoomScaleNormal="100" zoomScaleSheetLayoutView="100" topLeftCell="A13" workbookViewId="0">
      <selection activeCell="D6" sqref="D6:F6"/>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787</v>
      </c>
      <c r="E4" s="12"/>
      <c r="F4" s="13"/>
      <c r="G4" s="10" t="s">
        <v>4</v>
      </c>
      <c r="H4" s="14" t="s">
        <v>5</v>
      </c>
      <c r="I4" s="45"/>
      <c r="J4" s="46" t="s">
        <v>6</v>
      </c>
      <c r="K4" s="46" t="s">
        <v>7</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266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c r="E9" s="10"/>
      <c r="F9" s="10"/>
      <c r="G9" s="10"/>
      <c r="H9" s="10"/>
      <c r="I9" s="10"/>
      <c r="J9" s="10"/>
      <c r="K9" s="10"/>
      <c r="L9" s="49" t="s">
        <v>23</v>
      </c>
    </row>
    <row r="10" s="3" customFormat="1" ht="51" customHeight="1" spans="1:12">
      <c r="A10" s="17" t="s">
        <v>24</v>
      </c>
      <c r="B10" s="17"/>
      <c r="C10" s="17"/>
      <c r="D10" s="19" t="s">
        <v>267</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34</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44</v>
      </c>
      <c r="E18" s="10"/>
      <c r="F18" s="19" t="s">
        <v>39</v>
      </c>
      <c r="G18" s="19"/>
      <c r="H18" s="10" t="s">
        <v>44</v>
      </c>
      <c r="I18" s="10"/>
      <c r="J18" s="55" t="s">
        <v>41</v>
      </c>
      <c r="K18" s="10" t="s">
        <v>42</v>
      </c>
      <c r="L18" s="40"/>
    </row>
    <row r="19" s="3" customFormat="1" ht="32" customHeight="1" spans="1:12">
      <c r="A19" s="10"/>
      <c r="B19" s="24" t="s">
        <v>45</v>
      </c>
      <c r="C19" s="25"/>
      <c r="D19" s="10" t="s">
        <v>44</v>
      </c>
      <c r="E19" s="10"/>
      <c r="F19" s="19" t="s">
        <v>39</v>
      </c>
      <c r="G19" s="19"/>
      <c r="H19" s="10" t="s">
        <v>44</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30000</v>
      </c>
      <c r="E23" s="10">
        <v>1.2</v>
      </c>
      <c r="F23" s="10">
        <v>30000</v>
      </c>
      <c r="G23" s="32">
        <v>1</v>
      </c>
      <c r="H23" s="10"/>
      <c r="I23" s="10">
        <v>30000</v>
      </c>
      <c r="J23" s="76">
        <v>1</v>
      </c>
      <c r="K23" s="10">
        <v>0</v>
      </c>
      <c r="L23" s="10"/>
    </row>
    <row r="24" s="3" customFormat="1" ht="26" customHeight="1" spans="1:12">
      <c r="A24" s="10"/>
      <c r="B24" s="27">
        <v>1</v>
      </c>
      <c r="C24" s="31"/>
      <c r="D24" s="10"/>
      <c r="E24" s="10"/>
      <c r="F24" s="10"/>
      <c r="G24" s="32"/>
      <c r="H24" s="10">
        <v>11.14</v>
      </c>
      <c r="I24" s="10">
        <v>30000</v>
      </c>
      <c r="J24" s="76">
        <v>1</v>
      </c>
      <c r="K24" s="10">
        <v>0</v>
      </c>
      <c r="L24" s="10"/>
    </row>
    <row r="25" s="3" customFormat="1" ht="26" customHeight="1" spans="1:12">
      <c r="A25" s="10"/>
      <c r="B25" s="16" t="s">
        <v>59</v>
      </c>
      <c r="C25" s="16"/>
      <c r="D25" s="16"/>
      <c r="E25" s="16"/>
      <c r="F25" s="16"/>
      <c r="G25" s="16"/>
      <c r="H25" s="16"/>
      <c r="I25" s="16"/>
      <c r="J25" s="16"/>
      <c r="K25" s="48"/>
      <c r="L25" s="10"/>
    </row>
    <row r="26" s="3" customFormat="1" ht="26" customHeight="1" spans="1:12">
      <c r="A26" s="33" t="s">
        <v>60</v>
      </c>
      <c r="B26" s="34"/>
      <c r="C26" s="34"/>
      <c r="D26" s="34"/>
      <c r="E26" s="34"/>
      <c r="F26" s="34"/>
      <c r="G26" s="34"/>
      <c r="H26" s="34"/>
      <c r="I26" s="34"/>
      <c r="J26" s="34"/>
      <c r="K26" s="57"/>
      <c r="L26" s="27"/>
    </row>
    <row r="27" s="3" customFormat="1" ht="26" customHeight="1" spans="1:12">
      <c r="A27" s="27" t="s">
        <v>61</v>
      </c>
      <c r="B27" s="27"/>
      <c r="C27" s="27"/>
      <c r="D27" s="10" t="s">
        <v>62</v>
      </c>
      <c r="E27" s="10"/>
      <c r="F27" s="10"/>
      <c r="G27" s="10"/>
      <c r="H27" s="10"/>
      <c r="I27" s="10" t="s">
        <v>63</v>
      </c>
      <c r="J27" s="10"/>
      <c r="K27" s="10"/>
      <c r="L27" s="10"/>
    </row>
    <row r="28" s="3" customFormat="1" ht="26" customHeight="1" spans="1:12">
      <c r="A28" s="27"/>
      <c r="B28" s="27"/>
      <c r="C28" s="27"/>
      <c r="D28" s="10" t="s">
        <v>64</v>
      </c>
      <c r="E28" s="10"/>
      <c r="F28" s="10"/>
      <c r="G28" s="10"/>
      <c r="H28" s="10"/>
      <c r="I28" s="10" t="s">
        <v>65</v>
      </c>
      <c r="J28" s="10"/>
      <c r="K28" s="10"/>
      <c r="L28" s="10"/>
    </row>
    <row r="29" s="3" customFormat="1" ht="43" customHeight="1" spans="1:12">
      <c r="A29" s="27"/>
      <c r="B29" s="27"/>
      <c r="C29" s="27"/>
      <c r="D29" s="10" t="s">
        <v>66</v>
      </c>
      <c r="E29" s="10"/>
      <c r="F29" s="10"/>
      <c r="G29" s="10"/>
      <c r="H29" s="10"/>
      <c r="I29" s="10"/>
      <c r="J29" s="10"/>
      <c r="K29" s="10"/>
      <c r="L29" s="10"/>
    </row>
    <row r="30" s="3" customFormat="1" ht="26" customHeight="1" spans="1:12">
      <c r="A30" s="35" t="s">
        <v>67</v>
      </c>
      <c r="B30" s="35"/>
      <c r="C30" s="35"/>
      <c r="D30" s="35"/>
      <c r="E30" s="35"/>
      <c r="F30" s="35"/>
      <c r="G30" s="35"/>
      <c r="H30" s="35"/>
      <c r="I30" s="35"/>
      <c r="J30" s="35"/>
      <c r="K30" s="35"/>
      <c r="L30" s="58"/>
    </row>
    <row r="31" s="3" customFormat="1" ht="26" customHeight="1" spans="1:12">
      <c r="A31" s="10" t="s">
        <v>68</v>
      </c>
      <c r="B31" s="10" t="s">
        <v>69</v>
      </c>
      <c r="C31" s="10"/>
      <c r="D31" s="10"/>
      <c r="E31" s="10"/>
      <c r="F31" s="10"/>
      <c r="G31" s="11" t="s">
        <v>70</v>
      </c>
      <c r="H31" s="12"/>
      <c r="I31" s="13"/>
      <c r="J31" s="11" t="s">
        <v>71</v>
      </c>
      <c r="K31" s="13"/>
      <c r="L31" s="10"/>
    </row>
    <row r="32" s="3" customFormat="1" ht="44" customHeight="1" spans="1:12">
      <c r="A32" s="10"/>
      <c r="B32" s="11" t="s">
        <v>72</v>
      </c>
      <c r="C32" s="13"/>
      <c r="D32" s="11" t="s">
        <v>788</v>
      </c>
      <c r="E32" s="12"/>
      <c r="F32" s="13"/>
      <c r="G32" s="11" t="s">
        <v>788</v>
      </c>
      <c r="H32" s="12"/>
      <c r="I32" s="13"/>
      <c r="J32" s="11"/>
      <c r="K32" s="13"/>
      <c r="L32" s="10"/>
    </row>
    <row r="33" s="3" customFormat="1" ht="85" customHeight="1" spans="1:12">
      <c r="A33" s="10"/>
      <c r="B33" s="11" t="s">
        <v>74</v>
      </c>
      <c r="C33" s="13"/>
      <c r="D33" s="36" t="s">
        <v>789</v>
      </c>
      <c r="E33" s="37"/>
      <c r="F33" s="38"/>
      <c r="G33" s="36" t="s">
        <v>789</v>
      </c>
      <c r="H33" s="37"/>
      <c r="I33" s="38"/>
      <c r="J33" s="36" t="s">
        <v>271</v>
      </c>
      <c r="K33" s="38"/>
      <c r="L33" s="59"/>
    </row>
    <row r="34" s="3" customFormat="1" ht="26" customHeight="1" spans="1:12">
      <c r="A34" s="15" t="s">
        <v>76</v>
      </c>
      <c r="B34" s="16"/>
      <c r="C34" s="16"/>
      <c r="D34" s="16"/>
      <c r="E34" s="16"/>
      <c r="F34" s="16"/>
      <c r="G34" s="16"/>
      <c r="H34" s="16"/>
      <c r="I34" s="16"/>
      <c r="J34" s="16"/>
      <c r="K34" s="48"/>
      <c r="L34" s="10"/>
    </row>
    <row r="35" s="3" customFormat="1" ht="26" customHeight="1" spans="1:12">
      <c r="A35" s="10" t="s">
        <v>77</v>
      </c>
      <c r="B35" s="10" t="s">
        <v>78</v>
      </c>
      <c r="C35" s="10"/>
      <c r="D35" s="10" t="s">
        <v>79</v>
      </c>
      <c r="E35" s="10" t="s">
        <v>80</v>
      </c>
      <c r="F35" s="10"/>
      <c r="G35" s="10"/>
      <c r="H35" s="10"/>
      <c r="I35" s="10" t="s">
        <v>81</v>
      </c>
      <c r="J35" s="10" t="s">
        <v>82</v>
      </c>
      <c r="K35" s="10" t="s">
        <v>83</v>
      </c>
      <c r="L35" s="10"/>
    </row>
    <row r="36" s="3" customFormat="1" ht="26" customHeight="1" spans="1:12">
      <c r="A36" s="10"/>
      <c r="B36" s="10" t="s">
        <v>84</v>
      </c>
      <c r="C36" s="10"/>
      <c r="D36" s="10" t="s">
        <v>85</v>
      </c>
      <c r="E36" s="19" t="s">
        <v>790</v>
      </c>
      <c r="F36" s="19"/>
      <c r="G36" s="19"/>
      <c r="H36" s="19"/>
      <c r="I36" s="10" t="s">
        <v>88</v>
      </c>
      <c r="J36" s="10" t="s">
        <v>88</v>
      </c>
      <c r="K36" s="10"/>
      <c r="L36" s="10"/>
    </row>
    <row r="37" s="3" customFormat="1" ht="26" customHeight="1" spans="1:12">
      <c r="A37" s="10"/>
      <c r="B37" s="10"/>
      <c r="C37" s="10"/>
      <c r="D37" s="10" t="s">
        <v>89</v>
      </c>
      <c r="E37" s="19" t="s">
        <v>490</v>
      </c>
      <c r="F37" s="19"/>
      <c r="G37" s="19"/>
      <c r="H37" s="19"/>
      <c r="I37" s="32">
        <v>1</v>
      </c>
      <c r="J37" s="32">
        <v>1</v>
      </c>
      <c r="K37" s="32"/>
      <c r="L37" s="32"/>
    </row>
    <row r="38" s="3" customFormat="1" ht="26" customHeight="1" spans="1:12">
      <c r="A38" s="10"/>
      <c r="B38" s="10"/>
      <c r="C38" s="10"/>
      <c r="D38" s="10" t="s">
        <v>92</v>
      </c>
      <c r="E38" s="19" t="s">
        <v>181</v>
      </c>
      <c r="F38" s="19"/>
      <c r="G38" s="19"/>
      <c r="H38" s="19"/>
      <c r="I38" s="32" t="s">
        <v>93</v>
      </c>
      <c r="J38" s="32" t="s">
        <v>93</v>
      </c>
      <c r="K38" s="32"/>
      <c r="L38" s="32"/>
    </row>
    <row r="39" s="3" customFormat="1" ht="26" customHeight="1" spans="1:12">
      <c r="A39" s="10"/>
      <c r="B39" s="10"/>
      <c r="C39" s="10"/>
      <c r="D39" s="10" t="s">
        <v>94</v>
      </c>
      <c r="E39" s="19" t="s">
        <v>95</v>
      </c>
      <c r="F39" s="19"/>
      <c r="G39" s="19"/>
      <c r="H39" s="19"/>
      <c r="I39" s="32" t="s">
        <v>34</v>
      </c>
      <c r="J39" s="32" t="s">
        <v>34</v>
      </c>
      <c r="K39" s="60"/>
      <c r="L39" s="60"/>
    </row>
    <row r="40" s="3" customFormat="1" ht="26" customHeight="1" spans="1:12">
      <c r="A40" s="10"/>
      <c r="B40" s="10" t="s">
        <v>97</v>
      </c>
      <c r="C40" s="10"/>
      <c r="D40" s="10" t="s">
        <v>98</v>
      </c>
      <c r="E40" s="19"/>
      <c r="F40" s="19"/>
      <c r="G40" s="19"/>
      <c r="H40" s="19"/>
      <c r="I40" s="10"/>
      <c r="J40" s="10"/>
      <c r="K40" s="10"/>
      <c r="L40" s="10"/>
    </row>
    <row r="41" s="3" customFormat="1" ht="26" customHeight="1" spans="1:12">
      <c r="A41" s="10"/>
      <c r="B41" s="10"/>
      <c r="C41" s="10"/>
      <c r="D41" s="10" t="s">
        <v>99</v>
      </c>
      <c r="E41" s="40" t="s">
        <v>791</v>
      </c>
      <c r="F41" s="40"/>
      <c r="G41" s="40"/>
      <c r="H41" s="40"/>
      <c r="I41" s="10" t="s">
        <v>91</v>
      </c>
      <c r="J41" s="10" t="s">
        <v>91</v>
      </c>
      <c r="K41" s="10"/>
      <c r="L41" s="10"/>
    </row>
    <row r="42" s="3" customFormat="1" ht="26" customHeight="1" spans="1:12">
      <c r="A42" s="10"/>
      <c r="B42" s="10"/>
      <c r="C42" s="10"/>
      <c r="D42" s="10" t="s">
        <v>101</v>
      </c>
      <c r="E42" s="19"/>
      <c r="F42" s="19"/>
      <c r="G42" s="19"/>
      <c r="H42" s="19"/>
      <c r="I42" s="10"/>
      <c r="J42" s="10"/>
      <c r="K42" s="10"/>
      <c r="L42" s="10"/>
    </row>
    <row r="43" s="3" customFormat="1" ht="26" customHeight="1" spans="1:12">
      <c r="A43" s="10"/>
      <c r="B43" s="10"/>
      <c r="C43" s="10"/>
      <c r="D43" s="10" t="s">
        <v>102</v>
      </c>
      <c r="E43" s="19" t="s">
        <v>792</v>
      </c>
      <c r="F43" s="19"/>
      <c r="G43" s="19"/>
      <c r="H43" s="19"/>
      <c r="I43" s="10" t="s">
        <v>91</v>
      </c>
      <c r="J43" s="10" t="s">
        <v>91</v>
      </c>
      <c r="K43" s="10"/>
      <c r="L43" s="10"/>
    </row>
    <row r="44" s="3" customFormat="1" ht="26" customHeight="1" spans="1:12">
      <c r="A44" s="10"/>
      <c r="B44" s="10" t="s">
        <v>104</v>
      </c>
      <c r="C44" s="10"/>
      <c r="D44" s="10" t="s">
        <v>105</v>
      </c>
      <c r="E44" s="19" t="s">
        <v>793</v>
      </c>
      <c r="F44" s="19"/>
      <c r="G44" s="19"/>
      <c r="H44" s="19"/>
      <c r="I44" s="32" t="s">
        <v>107</v>
      </c>
      <c r="J44" s="32" t="s">
        <v>107</v>
      </c>
      <c r="K44" s="32"/>
      <c r="L44" s="32"/>
    </row>
    <row r="45" s="66" customFormat="1" ht="27" customHeight="1" spans="1:12">
      <c r="A45" s="41" t="s">
        <v>108</v>
      </c>
      <c r="B45" s="41"/>
      <c r="C45" s="41"/>
      <c r="D45" s="41"/>
      <c r="E45" s="42" t="s">
        <v>109</v>
      </c>
      <c r="F45" s="42"/>
      <c r="G45" s="41"/>
      <c r="H45" s="41" t="s">
        <v>110</v>
      </c>
      <c r="I45" s="41"/>
      <c r="J45" s="41"/>
      <c r="K45" s="41"/>
      <c r="L45" s="42"/>
    </row>
    <row r="46" s="3" customFormat="1" ht="54" customHeight="1" spans="1:12">
      <c r="A46" s="43" t="s">
        <v>111</v>
      </c>
      <c r="B46" s="43"/>
      <c r="C46" s="43"/>
      <c r="D46" s="43"/>
      <c r="E46" s="43"/>
      <c r="F46" s="43"/>
      <c r="G46" s="43"/>
      <c r="H46" s="43"/>
      <c r="I46" s="43"/>
      <c r="J46" s="43"/>
      <c r="K46" s="62"/>
      <c r="L46" s="63"/>
    </row>
    <row r="47" s="3" customFormat="1" spans="1:12">
      <c r="A47" s="74"/>
      <c r="B47" s="74"/>
      <c r="C47" s="74"/>
      <c r="D47" s="74"/>
      <c r="E47" s="74"/>
      <c r="F47" s="74"/>
      <c r="G47" s="74"/>
      <c r="H47" s="74"/>
      <c r="I47" s="74"/>
      <c r="J47" s="77"/>
      <c r="K47" s="77"/>
      <c r="L47" s="77"/>
    </row>
    <row r="48" s="3" customFormat="1" spans="1:12">
      <c r="A48" s="74"/>
      <c r="B48" s="74"/>
      <c r="C48" s="74"/>
      <c r="D48" s="74"/>
      <c r="E48" s="74"/>
      <c r="F48" s="74"/>
      <c r="G48" s="74"/>
      <c r="H48" s="74"/>
      <c r="I48" s="74"/>
      <c r="J48" s="77"/>
      <c r="K48" s="77"/>
      <c r="L48" s="77"/>
    </row>
    <row r="49" s="3" customFormat="1" spans="1:12">
      <c r="A49" s="74"/>
      <c r="B49" s="74"/>
      <c r="C49" s="74"/>
      <c r="D49" s="74"/>
      <c r="E49" s="74"/>
      <c r="F49" s="74"/>
      <c r="G49" s="74"/>
      <c r="H49" s="74"/>
      <c r="I49" s="74"/>
      <c r="J49" s="77"/>
      <c r="K49" s="77"/>
      <c r="L49" s="77"/>
    </row>
    <row r="50" s="3" customFormat="1" spans="1:12">
      <c r="A50" s="74"/>
      <c r="B50" s="74"/>
      <c r="C50" s="74"/>
      <c r="D50" s="74"/>
      <c r="E50" s="74"/>
      <c r="F50" s="74"/>
      <c r="G50" s="74"/>
      <c r="H50" s="74"/>
      <c r="I50" s="74"/>
      <c r="J50" s="77"/>
      <c r="K50" s="77"/>
      <c r="L50" s="77"/>
    </row>
    <row r="51" s="3" customFormat="1" spans="1:12">
      <c r="A51" s="74"/>
      <c r="B51" s="74"/>
      <c r="C51" s="74"/>
      <c r="D51" s="74"/>
      <c r="E51" s="74"/>
      <c r="F51" s="74"/>
      <c r="G51" s="74"/>
      <c r="H51" s="74"/>
      <c r="I51" s="74"/>
      <c r="J51" s="77"/>
      <c r="K51" s="77"/>
      <c r="L51" s="77"/>
    </row>
    <row r="52" s="3" customFormat="1" spans="1:12">
      <c r="A52" s="74"/>
      <c r="B52" s="74"/>
      <c r="C52" s="74"/>
      <c r="D52" s="74"/>
      <c r="E52" s="74"/>
      <c r="F52" s="74"/>
      <c r="G52" s="74"/>
      <c r="H52" s="74"/>
      <c r="I52" s="74"/>
      <c r="J52" s="77"/>
      <c r="K52" s="77"/>
      <c r="L52" s="77"/>
    </row>
    <row r="53" s="3" customFormat="1" spans="1:12">
      <c r="A53" s="74"/>
      <c r="B53" s="74"/>
      <c r="C53" s="74"/>
      <c r="D53" s="74"/>
      <c r="E53" s="74"/>
      <c r="F53" s="74"/>
      <c r="G53" s="74"/>
      <c r="H53" s="74"/>
      <c r="I53" s="74"/>
      <c r="J53" s="77"/>
      <c r="K53" s="77"/>
      <c r="L53" s="77"/>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5"/>
    <mergeCell ref="A31:A33"/>
    <mergeCell ref="A35:A44"/>
    <mergeCell ref="B21:B22"/>
    <mergeCell ref="C21:C22"/>
    <mergeCell ref="D21:D22"/>
    <mergeCell ref="K21:K22"/>
    <mergeCell ref="L9:L12"/>
    <mergeCell ref="B15:C16"/>
    <mergeCell ref="A27:C29"/>
    <mergeCell ref="B36:C39"/>
    <mergeCell ref="B40: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6"/>
  <sheetViews>
    <sheetView topLeftCell="A13" workbookViewId="0">
      <selection activeCell="D6" sqref="D6:F6"/>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75" style="1" customWidth="1"/>
    <col min="9" max="9" width="12.25" style="1" customWidth="1"/>
    <col min="10" max="10" width="13.6333333333333" style="5" customWidth="1"/>
    <col min="11" max="11" width="21.75" style="5" customWidth="1"/>
    <col min="12" max="12" width="8" style="5" customWidth="1"/>
    <col min="13" max="16384" width="9" style="1"/>
  </cols>
  <sheetData>
    <row r="1" s="1" customFormat="1" ht="18" customHeight="1" spans="1:12">
      <c r="A1" s="6" t="s">
        <v>0</v>
      </c>
      <c r="B1" s="7"/>
      <c r="C1" s="7"/>
      <c r="D1" s="7"/>
      <c r="J1" s="5"/>
      <c r="K1" s="5"/>
      <c r="L1" s="5"/>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32" customHeight="1" spans="1:12">
      <c r="A4" s="10" t="s">
        <v>2</v>
      </c>
      <c r="B4" s="10"/>
      <c r="C4" s="10"/>
      <c r="D4" s="11" t="s">
        <v>794</v>
      </c>
      <c r="E4" s="12"/>
      <c r="F4" s="13"/>
      <c r="G4" s="10" t="s">
        <v>4</v>
      </c>
      <c r="H4" s="14" t="s">
        <v>5</v>
      </c>
      <c r="I4" s="45"/>
      <c r="J4" s="46" t="s">
        <v>6</v>
      </c>
      <c r="K4" s="46" t="s">
        <v>7</v>
      </c>
      <c r="L4" s="10" t="s">
        <v>8</v>
      </c>
    </row>
    <row r="5" s="1" customFormat="1" ht="32" customHeight="1" spans="1:12">
      <c r="A5" s="10" t="s">
        <v>9</v>
      </c>
      <c r="B5" s="10"/>
      <c r="C5" s="10"/>
      <c r="D5" s="11" t="s">
        <v>10</v>
      </c>
      <c r="E5" s="12"/>
      <c r="F5" s="13"/>
      <c r="G5" s="10" t="s">
        <v>11</v>
      </c>
      <c r="H5" s="10" t="s">
        <v>115</v>
      </c>
      <c r="I5" s="10"/>
      <c r="J5" s="19" t="s">
        <v>13</v>
      </c>
      <c r="K5" s="75" t="s">
        <v>795</v>
      </c>
      <c r="L5" s="46"/>
    </row>
    <row r="6" s="1"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796</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1" customFormat="1" ht="106" customHeight="1" spans="1:12">
      <c r="A11" s="17" t="s">
        <v>26</v>
      </c>
      <c r="B11" s="17"/>
      <c r="C11" s="17"/>
      <c r="D11" s="19" t="s">
        <v>27</v>
      </c>
      <c r="E11" s="19"/>
      <c r="F11" s="19"/>
      <c r="G11" s="19"/>
      <c r="H11" s="19"/>
      <c r="I11" s="19"/>
      <c r="J11" s="19"/>
      <c r="K11" s="19"/>
      <c r="L11" s="51"/>
    </row>
    <row r="12" s="1" customFormat="1" ht="26" customHeight="1" spans="1:12">
      <c r="A12" s="17" t="s">
        <v>28</v>
      </c>
      <c r="B12" s="17"/>
      <c r="C12" s="17"/>
      <c r="D12" s="10" t="s">
        <v>797</v>
      </c>
      <c r="E12" s="10"/>
      <c r="F12" s="10"/>
      <c r="G12" s="10"/>
      <c r="H12" s="10"/>
      <c r="I12" s="10"/>
      <c r="J12" s="10"/>
      <c r="K12" s="10"/>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30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798</v>
      </c>
      <c r="G15" s="21"/>
      <c r="H15" s="21"/>
      <c r="I15" s="21"/>
      <c r="J15" s="21"/>
      <c r="K15" s="54"/>
      <c r="L15" s="10"/>
    </row>
    <row r="16" s="1" customFormat="1" ht="32"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799</v>
      </c>
      <c r="E17" s="10"/>
      <c r="F17" s="19" t="s">
        <v>39</v>
      </c>
      <c r="G17" s="19"/>
      <c r="H17" s="10" t="s">
        <v>799</v>
      </c>
      <c r="I17" s="10"/>
      <c r="J17" s="55" t="s">
        <v>41</v>
      </c>
      <c r="K17" s="10" t="s">
        <v>420</v>
      </c>
      <c r="L17" s="40"/>
    </row>
    <row r="18" s="1" customFormat="1" ht="32" customHeight="1" spans="1:12">
      <c r="A18" s="10"/>
      <c r="B18" s="22" t="s">
        <v>43</v>
      </c>
      <c r="C18" s="23"/>
      <c r="D18" s="10" t="s">
        <v>800</v>
      </c>
      <c r="E18" s="10"/>
      <c r="F18" s="19" t="s">
        <v>39</v>
      </c>
      <c r="G18" s="19"/>
      <c r="H18" s="10" t="s">
        <v>800</v>
      </c>
      <c r="I18" s="10"/>
      <c r="J18" s="55" t="s">
        <v>41</v>
      </c>
      <c r="K18" s="10" t="s">
        <v>420</v>
      </c>
      <c r="L18" s="40"/>
    </row>
    <row r="19" s="1" customFormat="1" ht="32" customHeight="1" spans="1:12">
      <c r="A19" s="10"/>
      <c r="B19" s="24" t="s">
        <v>45</v>
      </c>
      <c r="C19" s="25"/>
      <c r="D19" s="39" t="s">
        <v>801</v>
      </c>
      <c r="E19" s="39"/>
      <c r="F19" s="19" t="s">
        <v>39</v>
      </c>
      <c r="G19" s="19"/>
      <c r="H19" s="39" t="s">
        <v>802</v>
      </c>
      <c r="I19" s="39"/>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t="s">
        <v>57</v>
      </c>
      <c r="K22" s="56"/>
      <c r="L22" s="10"/>
    </row>
    <row r="23" s="1" customFormat="1" ht="26" customHeight="1" spans="1:12">
      <c r="A23" s="10"/>
      <c r="B23" s="31" t="s">
        <v>58</v>
      </c>
      <c r="C23" s="31">
        <v>0</v>
      </c>
      <c r="D23" s="10">
        <v>400000</v>
      </c>
      <c r="E23" s="10">
        <v>1.2</v>
      </c>
      <c r="F23" s="10">
        <v>400000</v>
      </c>
      <c r="G23" s="32">
        <v>1</v>
      </c>
      <c r="H23" s="10"/>
      <c r="I23" s="10">
        <v>332505.92</v>
      </c>
      <c r="J23" s="76">
        <f>I23/F23</f>
        <v>0.8312648</v>
      </c>
      <c r="K23" s="10">
        <f>D23-I23</f>
        <v>67494.08</v>
      </c>
      <c r="L23" s="10"/>
    </row>
    <row r="24" s="1" customFormat="1" ht="26" customHeight="1" spans="1:12">
      <c r="A24" s="10"/>
      <c r="B24" s="27">
        <v>1</v>
      </c>
      <c r="C24" s="31"/>
      <c r="D24" s="10"/>
      <c r="E24" s="10"/>
      <c r="F24" s="10"/>
      <c r="G24" s="73"/>
      <c r="H24" s="73">
        <v>1.17</v>
      </c>
      <c r="I24" s="78">
        <v>83174.25</v>
      </c>
      <c r="J24" s="76">
        <f>I24/400000</f>
        <v>0.207935625</v>
      </c>
      <c r="K24" s="10">
        <f>F24-I24</f>
        <v>-83174.25</v>
      </c>
      <c r="L24" s="10"/>
    </row>
    <row r="25" s="1" customFormat="1" ht="26" customHeight="1" spans="1:12">
      <c r="A25" s="10"/>
      <c r="B25" s="27">
        <v>2</v>
      </c>
      <c r="C25" s="31"/>
      <c r="D25" s="10"/>
      <c r="E25" s="10"/>
      <c r="F25" s="10"/>
      <c r="G25" s="73"/>
      <c r="H25" s="73">
        <v>2.18</v>
      </c>
      <c r="I25" s="78">
        <v>5895.8</v>
      </c>
      <c r="J25" s="76">
        <f>I25/400000</f>
        <v>0.0147395</v>
      </c>
      <c r="K25" s="10">
        <f t="shared" ref="K25:K35" si="0">K24-I25</f>
        <v>-89070.05</v>
      </c>
      <c r="L25" s="10"/>
    </row>
    <row r="26" s="1" customFormat="1" ht="26" customHeight="1" spans="1:12">
      <c r="A26" s="10"/>
      <c r="B26" s="27">
        <v>3</v>
      </c>
      <c r="C26" s="31"/>
      <c r="D26" s="10"/>
      <c r="E26" s="10"/>
      <c r="F26" s="10"/>
      <c r="G26" s="73"/>
      <c r="H26" s="73">
        <v>3.15</v>
      </c>
      <c r="I26" s="78">
        <v>9942.59</v>
      </c>
      <c r="J26" s="76">
        <f t="shared" ref="J26:J35" si="1">I26/400000</f>
        <v>0.024856475</v>
      </c>
      <c r="K26" s="10">
        <f t="shared" si="0"/>
        <v>-99012.64</v>
      </c>
      <c r="L26" s="10"/>
    </row>
    <row r="27" s="1" customFormat="1" ht="26" customHeight="1" spans="1:12">
      <c r="A27" s="10"/>
      <c r="B27" s="27">
        <v>4</v>
      </c>
      <c r="C27" s="31"/>
      <c r="D27" s="10"/>
      <c r="E27" s="10"/>
      <c r="F27" s="10"/>
      <c r="G27" s="73"/>
      <c r="H27" s="73">
        <v>4.18</v>
      </c>
      <c r="I27" s="78">
        <v>7617.16</v>
      </c>
      <c r="J27" s="76">
        <f t="shared" si="1"/>
        <v>0.0190429</v>
      </c>
      <c r="K27" s="10">
        <f t="shared" si="0"/>
        <v>-106629.8</v>
      </c>
      <c r="L27" s="10"/>
    </row>
    <row r="28" s="1" customFormat="1" ht="26" customHeight="1" spans="1:12">
      <c r="A28" s="10"/>
      <c r="B28" s="27">
        <v>5</v>
      </c>
      <c r="C28" s="31"/>
      <c r="D28" s="10"/>
      <c r="E28" s="10"/>
      <c r="F28" s="10"/>
      <c r="G28" s="73"/>
      <c r="H28" s="73">
        <v>5.24</v>
      </c>
      <c r="I28" s="78">
        <v>27791.33</v>
      </c>
      <c r="J28" s="76">
        <f t="shared" si="1"/>
        <v>0.069478325</v>
      </c>
      <c r="K28" s="10">
        <f t="shared" si="0"/>
        <v>-134421.13</v>
      </c>
      <c r="L28" s="10"/>
    </row>
    <row r="29" s="1" customFormat="1" ht="26" customHeight="1" spans="1:12">
      <c r="A29" s="10"/>
      <c r="B29" s="27">
        <v>6</v>
      </c>
      <c r="C29" s="31"/>
      <c r="D29" s="10"/>
      <c r="E29" s="10"/>
      <c r="F29" s="10"/>
      <c r="G29" s="73"/>
      <c r="H29" s="73">
        <v>6.17</v>
      </c>
      <c r="I29" s="78">
        <v>46286.93</v>
      </c>
      <c r="J29" s="76">
        <f t="shared" si="1"/>
        <v>0.115717325</v>
      </c>
      <c r="K29" s="10">
        <f t="shared" si="0"/>
        <v>-180708.06</v>
      </c>
      <c r="L29" s="10"/>
    </row>
    <row r="30" s="1" customFormat="1" ht="26" customHeight="1" spans="1:12">
      <c r="A30" s="10"/>
      <c r="B30" s="27">
        <v>7</v>
      </c>
      <c r="C30" s="31"/>
      <c r="D30" s="10"/>
      <c r="E30" s="10"/>
      <c r="F30" s="10"/>
      <c r="G30" s="73"/>
      <c r="H30" s="73">
        <v>7.15</v>
      </c>
      <c r="I30" s="78">
        <v>33838.5</v>
      </c>
      <c r="J30" s="76">
        <f t="shared" si="1"/>
        <v>0.08459625</v>
      </c>
      <c r="K30" s="10">
        <f t="shared" si="0"/>
        <v>-214546.56</v>
      </c>
      <c r="L30" s="10"/>
    </row>
    <row r="31" s="1" customFormat="1" ht="26" customHeight="1" spans="1:12">
      <c r="A31" s="10"/>
      <c r="B31" s="27">
        <v>8</v>
      </c>
      <c r="C31" s="31"/>
      <c r="D31" s="10"/>
      <c r="E31" s="10"/>
      <c r="F31" s="10"/>
      <c r="G31" s="73"/>
      <c r="H31" s="73">
        <v>8.1</v>
      </c>
      <c r="I31" s="78">
        <v>4367.57</v>
      </c>
      <c r="J31" s="76">
        <f t="shared" si="1"/>
        <v>0.010918925</v>
      </c>
      <c r="K31" s="10">
        <f t="shared" si="0"/>
        <v>-218914.13</v>
      </c>
      <c r="L31" s="10"/>
    </row>
    <row r="32" s="1" customFormat="1" ht="26" customHeight="1" spans="1:12">
      <c r="A32" s="10"/>
      <c r="B32" s="27">
        <v>9</v>
      </c>
      <c r="C32" s="31"/>
      <c r="D32" s="10"/>
      <c r="E32" s="10"/>
      <c r="F32" s="10"/>
      <c r="G32" s="73"/>
      <c r="H32" s="73">
        <v>9.15</v>
      </c>
      <c r="I32" s="78">
        <v>42212.85</v>
      </c>
      <c r="J32" s="76">
        <f t="shared" si="1"/>
        <v>0.105532125</v>
      </c>
      <c r="K32" s="10">
        <f t="shared" si="0"/>
        <v>-261126.98</v>
      </c>
      <c r="L32" s="10"/>
    </row>
    <row r="33" s="1" customFormat="1" ht="26" customHeight="1" spans="1:12">
      <c r="A33" s="10"/>
      <c r="B33" s="27">
        <v>10</v>
      </c>
      <c r="C33" s="31"/>
      <c r="D33" s="10"/>
      <c r="E33" s="10"/>
      <c r="F33" s="10"/>
      <c r="G33" s="73"/>
      <c r="H33" s="73">
        <v>10.25</v>
      </c>
      <c r="I33" s="78">
        <v>23091.67</v>
      </c>
      <c r="J33" s="76">
        <f t="shared" si="1"/>
        <v>0.057729175</v>
      </c>
      <c r="K33" s="10">
        <f t="shared" si="0"/>
        <v>-284218.65</v>
      </c>
      <c r="L33" s="10"/>
    </row>
    <row r="34" s="1" customFormat="1" ht="26" customHeight="1" spans="1:12">
      <c r="A34" s="10"/>
      <c r="B34" s="27">
        <v>11</v>
      </c>
      <c r="C34" s="31"/>
      <c r="D34" s="10"/>
      <c r="E34" s="10"/>
      <c r="F34" s="10"/>
      <c r="G34" s="73"/>
      <c r="H34" s="73">
        <v>11.28</v>
      </c>
      <c r="I34" s="78">
        <v>47327.96</v>
      </c>
      <c r="J34" s="76">
        <f t="shared" si="1"/>
        <v>0.1183199</v>
      </c>
      <c r="K34" s="10">
        <f t="shared" si="0"/>
        <v>-331546.61</v>
      </c>
      <c r="L34" s="10"/>
    </row>
    <row r="35" s="1" customFormat="1" ht="26" customHeight="1" spans="1:12">
      <c r="A35" s="10"/>
      <c r="B35" s="27">
        <v>12</v>
      </c>
      <c r="C35" s="31"/>
      <c r="D35" s="10"/>
      <c r="E35" s="10"/>
      <c r="F35" s="10"/>
      <c r="G35" s="73"/>
      <c r="H35" s="73">
        <v>12.13</v>
      </c>
      <c r="I35" s="10">
        <v>959.31</v>
      </c>
      <c r="J35" s="76">
        <f t="shared" si="1"/>
        <v>0.002398275</v>
      </c>
      <c r="K35" s="10">
        <f t="shared" si="0"/>
        <v>-332505.92</v>
      </c>
      <c r="L35" s="10"/>
    </row>
    <row r="36" s="1" customFormat="1" ht="26" customHeight="1" spans="1:12">
      <c r="A36" s="10"/>
      <c r="B36" s="27">
        <v>13</v>
      </c>
      <c r="C36" s="31"/>
      <c r="D36" s="10"/>
      <c r="E36" s="10"/>
      <c r="F36" s="10"/>
      <c r="G36" s="32"/>
      <c r="H36" s="10"/>
      <c r="I36" s="10"/>
      <c r="J36" s="32"/>
      <c r="K36" s="10"/>
      <c r="L36" s="10"/>
    </row>
    <row r="37" s="1" customFormat="1" ht="26" customHeight="1" spans="1:12">
      <c r="A37" s="10"/>
      <c r="B37" s="16" t="s">
        <v>425</v>
      </c>
      <c r="C37" s="16"/>
      <c r="D37" s="16"/>
      <c r="E37" s="16"/>
      <c r="F37" s="16"/>
      <c r="G37" s="16"/>
      <c r="H37" s="16"/>
      <c r="I37" s="16"/>
      <c r="J37" s="16"/>
      <c r="K37" s="48"/>
      <c r="L37" s="10"/>
    </row>
    <row r="38" s="1" customFormat="1" ht="26" customHeight="1" spans="1:12">
      <c r="A38" s="33" t="s">
        <v>60</v>
      </c>
      <c r="B38" s="34"/>
      <c r="C38" s="34"/>
      <c r="D38" s="34"/>
      <c r="E38" s="34"/>
      <c r="F38" s="34"/>
      <c r="G38" s="34"/>
      <c r="H38" s="34"/>
      <c r="I38" s="34"/>
      <c r="J38" s="34"/>
      <c r="K38" s="57"/>
      <c r="L38" s="27"/>
    </row>
    <row r="39" s="1" customFormat="1" ht="26" customHeight="1" spans="1:12">
      <c r="A39" s="27" t="s">
        <v>61</v>
      </c>
      <c r="B39" s="27"/>
      <c r="C39" s="27"/>
      <c r="D39" s="10" t="s">
        <v>62</v>
      </c>
      <c r="E39" s="10"/>
      <c r="F39" s="10" t="s">
        <v>426</v>
      </c>
      <c r="G39" s="10"/>
      <c r="H39" s="10"/>
      <c r="I39" s="10" t="s">
        <v>63</v>
      </c>
      <c r="J39" s="10"/>
      <c r="K39" s="10" t="s">
        <v>426</v>
      </c>
      <c r="L39" s="10"/>
    </row>
    <row r="40" s="1" customFormat="1" ht="26" customHeight="1" spans="1:12">
      <c r="A40" s="27"/>
      <c r="B40" s="27"/>
      <c r="C40" s="27"/>
      <c r="D40" s="10" t="s">
        <v>64</v>
      </c>
      <c r="E40" s="10"/>
      <c r="F40" s="10" t="s">
        <v>427</v>
      </c>
      <c r="G40" s="10"/>
      <c r="H40" s="10"/>
      <c r="I40" s="10" t="s">
        <v>65</v>
      </c>
      <c r="J40" s="10"/>
      <c r="K40" s="10" t="s">
        <v>427</v>
      </c>
      <c r="L40" s="10"/>
    </row>
    <row r="41" s="1" customFormat="1" ht="43" customHeight="1" spans="1:12">
      <c r="A41" s="27"/>
      <c r="B41" s="27"/>
      <c r="C41" s="27"/>
      <c r="D41" s="10" t="s">
        <v>66</v>
      </c>
      <c r="E41" s="10"/>
      <c r="F41" s="10"/>
      <c r="G41" s="10"/>
      <c r="H41" s="10"/>
      <c r="I41" s="10"/>
      <c r="J41" s="10"/>
      <c r="K41" s="10"/>
      <c r="L41" s="10"/>
    </row>
    <row r="42" s="1" customFormat="1" ht="26" customHeight="1" spans="1:12">
      <c r="A42" s="35" t="s">
        <v>67</v>
      </c>
      <c r="B42" s="35"/>
      <c r="C42" s="35"/>
      <c r="D42" s="35"/>
      <c r="E42" s="35"/>
      <c r="F42" s="35"/>
      <c r="G42" s="35"/>
      <c r="H42" s="35"/>
      <c r="I42" s="35"/>
      <c r="J42" s="35"/>
      <c r="K42" s="35"/>
      <c r="L42" s="58"/>
    </row>
    <row r="43" s="1" customFormat="1" ht="26" customHeight="1" spans="1:12">
      <c r="A43" s="10" t="s">
        <v>68</v>
      </c>
      <c r="B43" s="10" t="s">
        <v>69</v>
      </c>
      <c r="C43" s="10"/>
      <c r="D43" s="10"/>
      <c r="E43" s="10"/>
      <c r="F43" s="10"/>
      <c r="G43" s="11" t="s">
        <v>70</v>
      </c>
      <c r="H43" s="12"/>
      <c r="I43" s="13"/>
      <c r="J43" s="11" t="s">
        <v>71</v>
      </c>
      <c r="K43" s="13"/>
      <c r="L43" s="10"/>
    </row>
    <row r="44" s="1" customFormat="1" ht="44" customHeight="1" spans="1:12">
      <c r="A44" s="10"/>
      <c r="B44" s="11" t="s">
        <v>72</v>
      </c>
      <c r="C44" s="13"/>
      <c r="D44" s="11" t="s">
        <v>803</v>
      </c>
      <c r="E44" s="12"/>
      <c r="F44" s="13"/>
      <c r="G44" s="11" t="s">
        <v>804</v>
      </c>
      <c r="H44" s="12"/>
      <c r="I44" s="13"/>
      <c r="J44" s="11" t="s">
        <v>805</v>
      </c>
      <c r="K44" s="13"/>
      <c r="L44" s="10"/>
    </row>
    <row r="45" s="1" customFormat="1" ht="85" customHeight="1" spans="1:12">
      <c r="A45" s="10"/>
      <c r="B45" s="11" t="s">
        <v>74</v>
      </c>
      <c r="C45" s="13"/>
      <c r="D45" s="36" t="s">
        <v>630</v>
      </c>
      <c r="E45" s="37"/>
      <c r="F45" s="38"/>
      <c r="G45" s="36" t="s">
        <v>630</v>
      </c>
      <c r="H45" s="37"/>
      <c r="I45" s="38"/>
      <c r="J45" s="11" t="s">
        <v>805</v>
      </c>
      <c r="K45" s="13"/>
      <c r="L45" s="59"/>
    </row>
    <row r="46" s="1" customFormat="1" ht="26" customHeight="1" spans="1:12">
      <c r="A46" s="15" t="s">
        <v>76</v>
      </c>
      <c r="B46" s="16"/>
      <c r="C46" s="16"/>
      <c r="D46" s="16"/>
      <c r="E46" s="16"/>
      <c r="F46" s="16"/>
      <c r="G46" s="16"/>
      <c r="H46" s="16"/>
      <c r="I46" s="16"/>
      <c r="J46" s="16"/>
      <c r="K46" s="48"/>
      <c r="L46" s="10"/>
    </row>
    <row r="47" s="1" customFormat="1" ht="26" customHeight="1" spans="1:12">
      <c r="A47" s="10" t="s">
        <v>77</v>
      </c>
      <c r="B47" s="10" t="s">
        <v>78</v>
      </c>
      <c r="C47" s="10"/>
      <c r="D47" s="10" t="s">
        <v>79</v>
      </c>
      <c r="E47" s="10" t="s">
        <v>80</v>
      </c>
      <c r="F47" s="10"/>
      <c r="G47" s="10"/>
      <c r="H47" s="10"/>
      <c r="I47" s="10" t="s">
        <v>81</v>
      </c>
      <c r="J47" s="10" t="s">
        <v>82</v>
      </c>
      <c r="K47" s="10" t="s">
        <v>83</v>
      </c>
      <c r="L47" s="10"/>
    </row>
    <row r="48" s="1" customFormat="1" ht="26" customHeight="1" spans="1:12">
      <c r="A48" s="10"/>
      <c r="B48" s="10" t="s">
        <v>84</v>
      </c>
      <c r="C48" s="10"/>
      <c r="D48" s="10" t="s">
        <v>85</v>
      </c>
      <c r="E48" s="19" t="s">
        <v>806</v>
      </c>
      <c r="F48" s="19"/>
      <c r="G48" s="19"/>
      <c r="H48" s="19"/>
      <c r="I48" s="10" t="s">
        <v>807</v>
      </c>
      <c r="J48" s="10" t="s">
        <v>807</v>
      </c>
      <c r="K48" s="10"/>
      <c r="L48" s="10"/>
    </row>
    <row r="49" s="1" customFormat="1" ht="26" customHeight="1" spans="1:12">
      <c r="A49" s="10"/>
      <c r="B49" s="10"/>
      <c r="C49" s="10"/>
      <c r="D49" s="10" t="s">
        <v>89</v>
      </c>
      <c r="E49" s="19" t="s">
        <v>490</v>
      </c>
      <c r="F49" s="19"/>
      <c r="G49" s="19"/>
      <c r="H49" s="19"/>
      <c r="I49" s="32">
        <v>1</v>
      </c>
      <c r="J49" s="32">
        <v>1</v>
      </c>
      <c r="K49" s="32"/>
      <c r="L49" s="32"/>
    </row>
    <row r="50" s="1" customFormat="1" ht="26" customHeight="1" spans="1:12">
      <c r="A50" s="10"/>
      <c r="B50" s="10"/>
      <c r="C50" s="10"/>
      <c r="D50" s="10" t="s">
        <v>92</v>
      </c>
      <c r="E50" s="40" t="s">
        <v>633</v>
      </c>
      <c r="F50" s="40"/>
      <c r="G50" s="40"/>
      <c r="H50" s="40"/>
      <c r="I50" s="32" t="s">
        <v>93</v>
      </c>
      <c r="J50" s="32" t="s">
        <v>93</v>
      </c>
      <c r="K50" s="32"/>
      <c r="L50" s="32"/>
    </row>
    <row r="51" s="1" customFormat="1" ht="26" customHeight="1" spans="1:12">
      <c r="A51" s="10"/>
      <c r="B51" s="10"/>
      <c r="C51" s="10"/>
      <c r="D51" s="10" t="s">
        <v>94</v>
      </c>
      <c r="E51" s="18" t="s">
        <v>95</v>
      </c>
      <c r="F51" s="18"/>
      <c r="G51" s="18"/>
      <c r="H51" s="18"/>
      <c r="I51" s="32" t="s">
        <v>798</v>
      </c>
      <c r="J51" s="32" t="s">
        <v>801</v>
      </c>
      <c r="K51" s="60"/>
      <c r="L51" s="60"/>
    </row>
    <row r="52" s="1" customFormat="1" ht="26" customHeight="1" spans="1:12">
      <c r="A52" s="10"/>
      <c r="B52" s="10" t="s">
        <v>97</v>
      </c>
      <c r="C52" s="10"/>
      <c r="D52" s="10" t="s">
        <v>98</v>
      </c>
      <c r="E52" s="19"/>
      <c r="F52" s="19"/>
      <c r="G52" s="19"/>
      <c r="H52" s="19"/>
      <c r="I52" s="10"/>
      <c r="J52" s="10"/>
      <c r="K52" s="10"/>
      <c r="L52" s="10"/>
    </row>
    <row r="53" s="1" customFormat="1" ht="26" customHeight="1" spans="1:12">
      <c r="A53" s="10"/>
      <c r="B53" s="10"/>
      <c r="C53" s="10"/>
      <c r="D53" s="39" t="s">
        <v>99</v>
      </c>
      <c r="E53" s="40" t="s">
        <v>808</v>
      </c>
      <c r="F53" s="40"/>
      <c r="G53" s="40"/>
      <c r="H53" s="40"/>
      <c r="I53" s="32">
        <v>1</v>
      </c>
      <c r="J53" s="32">
        <v>1</v>
      </c>
      <c r="K53" s="10"/>
      <c r="L53" s="10"/>
    </row>
    <row r="54" s="1" customFormat="1" ht="26" customHeight="1" spans="1:12">
      <c r="A54" s="10"/>
      <c r="B54" s="10"/>
      <c r="C54" s="10"/>
      <c r="D54" s="56"/>
      <c r="E54" s="15" t="s">
        <v>809</v>
      </c>
      <c r="F54" s="16"/>
      <c r="G54" s="16"/>
      <c r="H54" s="48"/>
      <c r="I54" s="32" t="s">
        <v>91</v>
      </c>
      <c r="J54" s="32" t="s">
        <v>91</v>
      </c>
      <c r="K54" s="10"/>
      <c r="L54" s="10"/>
    </row>
    <row r="55" s="1" customFormat="1" ht="26" customHeight="1" spans="1:12">
      <c r="A55" s="10"/>
      <c r="B55" s="10"/>
      <c r="C55" s="10"/>
      <c r="D55" s="10" t="s">
        <v>101</v>
      </c>
      <c r="E55" s="19"/>
      <c r="F55" s="19"/>
      <c r="G55" s="19"/>
      <c r="H55" s="19"/>
      <c r="I55" s="10"/>
      <c r="J55" s="10"/>
      <c r="K55" s="10"/>
      <c r="L55" s="10"/>
    </row>
    <row r="56" s="1" customFormat="1" ht="26" customHeight="1" spans="1:12">
      <c r="A56" s="10"/>
      <c r="B56" s="10"/>
      <c r="C56" s="10"/>
      <c r="D56" s="10" t="s">
        <v>102</v>
      </c>
      <c r="E56" s="40" t="s">
        <v>810</v>
      </c>
      <c r="F56" s="40"/>
      <c r="G56" s="40"/>
      <c r="H56" s="40"/>
      <c r="I56" s="10" t="s">
        <v>91</v>
      </c>
      <c r="J56" s="10" t="s">
        <v>91</v>
      </c>
      <c r="K56" s="10"/>
      <c r="L56" s="10"/>
    </row>
    <row r="57" s="1" customFormat="1" ht="26" customHeight="1" spans="1:12">
      <c r="A57" s="10"/>
      <c r="B57" s="10" t="s">
        <v>104</v>
      </c>
      <c r="C57" s="10"/>
      <c r="D57" s="10" t="s">
        <v>105</v>
      </c>
      <c r="E57" s="19" t="s">
        <v>811</v>
      </c>
      <c r="F57" s="19"/>
      <c r="G57" s="19"/>
      <c r="H57" s="19"/>
      <c r="I57" s="10" t="s">
        <v>219</v>
      </c>
      <c r="J57" s="10" t="s">
        <v>219</v>
      </c>
      <c r="K57" s="32"/>
      <c r="L57" s="32"/>
    </row>
    <row r="58" s="4" customFormat="1" ht="27" customHeight="1" spans="1:12">
      <c r="A58" s="41" t="s">
        <v>439</v>
      </c>
      <c r="B58" s="41"/>
      <c r="C58" s="41"/>
      <c r="D58" s="41"/>
      <c r="E58" s="42" t="s">
        <v>440</v>
      </c>
      <c r="F58" s="42"/>
      <c r="G58" s="41"/>
      <c r="H58" s="41" t="s">
        <v>110</v>
      </c>
      <c r="I58" s="41"/>
      <c r="J58" s="41"/>
      <c r="K58" s="41"/>
      <c r="L58" s="42"/>
    </row>
    <row r="59" s="1" customFormat="1" ht="54" customHeight="1" spans="1:12">
      <c r="A59" s="43" t="s">
        <v>111</v>
      </c>
      <c r="B59" s="43"/>
      <c r="C59" s="43"/>
      <c r="D59" s="43"/>
      <c r="E59" s="43"/>
      <c r="F59" s="43"/>
      <c r="G59" s="43"/>
      <c r="H59" s="43"/>
      <c r="I59" s="43"/>
      <c r="J59" s="43"/>
      <c r="K59" s="62"/>
      <c r="L59" s="63"/>
    </row>
    <row r="60" s="1" customFormat="1" spans="1:12">
      <c r="A60" s="44"/>
      <c r="B60" s="44"/>
      <c r="C60" s="44"/>
      <c r="D60" s="44"/>
      <c r="E60" s="44"/>
      <c r="F60" s="44"/>
      <c r="G60" s="44"/>
      <c r="H60" s="44"/>
      <c r="I60" s="44"/>
      <c r="J60" s="64"/>
      <c r="K60" s="64"/>
      <c r="L60" s="64"/>
    </row>
    <row r="61" s="1" customFormat="1" spans="1:12">
      <c r="A61" s="44"/>
      <c r="B61" s="44"/>
      <c r="C61" s="44"/>
      <c r="D61" s="44"/>
      <c r="E61" s="44"/>
      <c r="F61" s="44"/>
      <c r="G61" s="44"/>
      <c r="H61" s="44"/>
      <c r="I61" s="44"/>
      <c r="J61" s="64"/>
      <c r="K61" s="64"/>
      <c r="L61" s="64"/>
    </row>
    <row r="62" s="1" customFormat="1" spans="1:12">
      <c r="A62" s="44"/>
      <c r="B62" s="44"/>
      <c r="C62" s="44"/>
      <c r="D62" s="44"/>
      <c r="E62" s="44"/>
      <c r="F62" s="44"/>
      <c r="G62" s="44"/>
      <c r="H62" s="44"/>
      <c r="I62" s="44"/>
      <c r="J62" s="64"/>
      <c r="K62" s="64"/>
      <c r="L62" s="64"/>
    </row>
    <row r="63" s="1" customFormat="1" spans="1:12">
      <c r="A63" s="44"/>
      <c r="B63" s="44"/>
      <c r="C63" s="44"/>
      <c r="D63" s="44"/>
      <c r="E63" s="44"/>
      <c r="F63" s="44"/>
      <c r="G63" s="44"/>
      <c r="H63" s="44"/>
      <c r="I63" s="44"/>
      <c r="J63" s="64"/>
      <c r="K63" s="64"/>
      <c r="L63" s="64"/>
    </row>
    <row r="64" s="1" customFormat="1" spans="1:12">
      <c r="A64" s="44"/>
      <c r="B64" s="44"/>
      <c r="C64" s="44"/>
      <c r="D64" s="44"/>
      <c r="E64" s="44"/>
      <c r="F64" s="44"/>
      <c r="G64" s="44"/>
      <c r="H64" s="44"/>
      <c r="I64" s="44"/>
      <c r="J64" s="64"/>
      <c r="K64" s="64"/>
      <c r="L64" s="64"/>
    </row>
    <row r="65" s="1" customFormat="1" spans="1:12">
      <c r="A65" s="44"/>
      <c r="B65" s="44"/>
      <c r="C65" s="44"/>
      <c r="D65" s="44"/>
      <c r="E65" s="44"/>
      <c r="F65" s="44"/>
      <c r="G65" s="44"/>
      <c r="H65" s="44"/>
      <c r="I65" s="44"/>
      <c r="J65" s="64"/>
      <c r="K65" s="64"/>
      <c r="L65" s="64"/>
    </row>
    <row r="66" s="1" customFormat="1" spans="1:12">
      <c r="A66" s="44"/>
      <c r="B66" s="44"/>
      <c r="C66" s="44"/>
      <c r="D66" s="44"/>
      <c r="E66" s="44"/>
      <c r="F66" s="44"/>
      <c r="G66" s="44"/>
      <c r="H66" s="44"/>
      <c r="I66" s="44"/>
      <c r="J66" s="64"/>
      <c r="K66" s="64"/>
      <c r="L66" s="64"/>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7:K37"/>
    <mergeCell ref="A38:K38"/>
    <mergeCell ref="D39:E39"/>
    <mergeCell ref="F39:H39"/>
    <mergeCell ref="I39:J39"/>
    <mergeCell ref="D40:E40"/>
    <mergeCell ref="F40:H40"/>
    <mergeCell ref="I40:J40"/>
    <mergeCell ref="D41:E41"/>
    <mergeCell ref="F41:K41"/>
    <mergeCell ref="A42:K42"/>
    <mergeCell ref="B43:F43"/>
    <mergeCell ref="G43:I43"/>
    <mergeCell ref="J43:K43"/>
    <mergeCell ref="B44:C44"/>
    <mergeCell ref="D44:F44"/>
    <mergeCell ref="G44:I44"/>
    <mergeCell ref="J44:K44"/>
    <mergeCell ref="B45:C45"/>
    <mergeCell ref="D45:F45"/>
    <mergeCell ref="G45:I45"/>
    <mergeCell ref="J45:K45"/>
    <mergeCell ref="A46:K46"/>
    <mergeCell ref="B47:C47"/>
    <mergeCell ref="E47:H47"/>
    <mergeCell ref="E48:H48"/>
    <mergeCell ref="E49:H49"/>
    <mergeCell ref="E50:H50"/>
    <mergeCell ref="E51:H51"/>
    <mergeCell ref="E52:H52"/>
    <mergeCell ref="E53:H53"/>
    <mergeCell ref="E54:H54"/>
    <mergeCell ref="E55:H55"/>
    <mergeCell ref="E56:H56"/>
    <mergeCell ref="B57:C57"/>
    <mergeCell ref="E57:H57"/>
    <mergeCell ref="A58:D58"/>
    <mergeCell ref="E58:F58"/>
    <mergeCell ref="H58:J58"/>
    <mergeCell ref="A59:J59"/>
    <mergeCell ref="A14:A37"/>
    <mergeCell ref="A43:A45"/>
    <mergeCell ref="A47:A57"/>
    <mergeCell ref="B21:B22"/>
    <mergeCell ref="C21:C22"/>
    <mergeCell ref="D21:D22"/>
    <mergeCell ref="D53:D54"/>
    <mergeCell ref="K21:K22"/>
    <mergeCell ref="L9:L12"/>
    <mergeCell ref="B15:C16"/>
    <mergeCell ref="A39:C41"/>
    <mergeCell ref="B48:C51"/>
    <mergeCell ref="B52:C56"/>
  </mergeCells>
  <pageMargins left="0.75" right="0.75" top="1" bottom="1" header="0.511805555555556" footer="0.511805555555556"/>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9"/>
  <sheetViews>
    <sheetView view="pageBreakPreview" zoomScaleNormal="100" zoomScaleSheetLayoutView="100" topLeftCell="A13" workbookViewId="0">
      <selection activeCell="D6" sqref="D6:F6"/>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67" customWidth="1"/>
    <col min="11" max="11" width="21.75" style="67" customWidth="1"/>
    <col min="12" max="12" width="8" style="67" customWidth="1"/>
    <col min="13" max="16384" width="9" style="3"/>
  </cols>
  <sheetData>
    <row r="1" s="3" customFormat="1" ht="18" customHeight="1" spans="1:12">
      <c r="A1" s="68" t="s">
        <v>0</v>
      </c>
      <c r="B1" s="69"/>
      <c r="C1" s="69"/>
      <c r="D1" s="69"/>
      <c r="J1" s="67"/>
      <c r="K1" s="67"/>
      <c r="L1" s="67"/>
    </row>
    <row r="2" s="3" customFormat="1" ht="32" customHeight="1" spans="1:12">
      <c r="A2" s="70" t="s">
        <v>1</v>
      </c>
      <c r="B2" s="70"/>
      <c r="C2" s="70"/>
      <c r="D2" s="70"/>
      <c r="E2" s="70"/>
      <c r="F2" s="70"/>
      <c r="G2" s="70"/>
      <c r="H2" s="70"/>
      <c r="I2" s="70"/>
      <c r="J2" s="70"/>
      <c r="K2" s="70"/>
      <c r="L2" s="70"/>
    </row>
    <row r="3" s="65" customFormat="1" ht="13" customHeight="1" spans="1:12">
      <c r="A3" s="71"/>
      <c r="B3" s="71"/>
      <c r="C3" s="71"/>
      <c r="D3" s="71"/>
      <c r="E3" s="71"/>
      <c r="F3" s="71"/>
      <c r="G3" s="71"/>
      <c r="H3" s="71"/>
      <c r="I3" s="71"/>
      <c r="J3" s="71"/>
      <c r="K3" s="71"/>
      <c r="L3" s="71"/>
    </row>
    <row r="4" s="3" customFormat="1" ht="32" customHeight="1" spans="1:12">
      <c r="A4" s="10" t="s">
        <v>2</v>
      </c>
      <c r="B4" s="10"/>
      <c r="C4" s="10"/>
      <c r="D4" s="11" t="s">
        <v>812</v>
      </c>
      <c r="E4" s="12"/>
      <c r="F4" s="13"/>
      <c r="G4" s="10" t="s">
        <v>4</v>
      </c>
      <c r="H4" s="14" t="s">
        <v>113</v>
      </c>
      <c r="I4" s="45"/>
      <c r="J4" s="46" t="s">
        <v>6</v>
      </c>
      <c r="K4" s="46" t="s">
        <v>114</v>
      </c>
      <c r="L4" s="10" t="s">
        <v>8</v>
      </c>
    </row>
    <row r="5" s="3" customFormat="1" ht="32" customHeight="1" spans="1:12">
      <c r="A5" s="10" t="s">
        <v>9</v>
      </c>
      <c r="B5" s="10"/>
      <c r="C5" s="10"/>
      <c r="D5" s="11" t="s">
        <v>10</v>
      </c>
      <c r="E5" s="12"/>
      <c r="F5" s="13"/>
      <c r="G5" s="10" t="s">
        <v>11</v>
      </c>
      <c r="H5" s="10" t="s">
        <v>115</v>
      </c>
      <c r="I5" s="10"/>
      <c r="J5" s="19" t="s">
        <v>13</v>
      </c>
      <c r="K5" s="75"/>
      <c r="L5" s="46"/>
    </row>
    <row r="6" s="3"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116</v>
      </c>
      <c r="E7" s="16"/>
      <c r="F7" s="16"/>
      <c r="G7" s="16"/>
      <c r="H7" s="16"/>
      <c r="I7" s="16"/>
      <c r="J7" s="16"/>
      <c r="K7" s="48"/>
      <c r="L7" s="10"/>
    </row>
    <row r="8" s="3" customFormat="1" ht="26" customHeight="1" spans="1:12">
      <c r="A8" s="15" t="s">
        <v>20</v>
      </c>
      <c r="B8" s="16"/>
      <c r="C8" s="16"/>
      <c r="D8" s="16"/>
      <c r="E8" s="16"/>
      <c r="F8" s="16"/>
      <c r="G8" s="16"/>
      <c r="H8" s="16"/>
      <c r="I8" s="16"/>
      <c r="J8" s="16"/>
      <c r="K8" s="48"/>
      <c r="L8" s="10"/>
    </row>
    <row r="9" s="3" customFormat="1" ht="26" customHeight="1" spans="1:12">
      <c r="A9" s="17" t="s">
        <v>21</v>
      </c>
      <c r="B9" s="17"/>
      <c r="C9" s="17"/>
      <c r="D9" s="10" t="s">
        <v>813</v>
      </c>
      <c r="E9" s="10"/>
      <c r="F9" s="10"/>
      <c r="G9" s="10"/>
      <c r="H9" s="10"/>
      <c r="I9" s="10"/>
      <c r="J9" s="10"/>
      <c r="K9" s="10"/>
      <c r="L9" s="49" t="s">
        <v>23</v>
      </c>
    </row>
    <row r="10" s="3" customFormat="1" ht="51" customHeight="1" spans="1:12">
      <c r="A10" s="17" t="s">
        <v>24</v>
      </c>
      <c r="B10" s="17"/>
      <c r="C10" s="17"/>
      <c r="D10" s="19" t="s">
        <v>25</v>
      </c>
      <c r="E10" s="19"/>
      <c r="F10" s="19"/>
      <c r="G10" s="19"/>
      <c r="H10" s="19"/>
      <c r="I10" s="19"/>
      <c r="J10" s="19"/>
      <c r="K10" s="19"/>
      <c r="L10" s="51"/>
    </row>
    <row r="11" s="3" customFormat="1" ht="106" customHeight="1" spans="1:12">
      <c r="A11" s="17" t="s">
        <v>26</v>
      </c>
      <c r="B11" s="17"/>
      <c r="C11" s="17"/>
      <c r="D11" s="19" t="s">
        <v>27</v>
      </c>
      <c r="E11" s="19"/>
      <c r="F11" s="19"/>
      <c r="G11" s="19"/>
      <c r="H11" s="19"/>
      <c r="I11" s="19"/>
      <c r="J11" s="19"/>
      <c r="K11" s="19"/>
      <c r="L11" s="51"/>
    </row>
    <row r="12" s="3" customFormat="1" ht="26" customHeight="1" spans="1:12">
      <c r="A12" s="17" t="s">
        <v>28</v>
      </c>
      <c r="B12" s="17"/>
      <c r="C12" s="17"/>
      <c r="D12" s="10"/>
      <c r="E12" s="10"/>
      <c r="F12" s="10"/>
      <c r="G12" s="10"/>
      <c r="H12" s="10"/>
      <c r="I12" s="10"/>
      <c r="J12" s="10"/>
      <c r="K12" s="10"/>
      <c r="L12" s="52"/>
    </row>
    <row r="13" s="3" customFormat="1" ht="26" customHeight="1" spans="1:12">
      <c r="A13" s="15" t="s">
        <v>29</v>
      </c>
      <c r="B13" s="20"/>
      <c r="C13" s="20"/>
      <c r="D13" s="20"/>
      <c r="E13" s="20"/>
      <c r="F13" s="20"/>
      <c r="G13" s="20"/>
      <c r="H13" s="20"/>
      <c r="I13" s="20"/>
      <c r="J13" s="20"/>
      <c r="K13" s="53"/>
      <c r="L13" s="10"/>
    </row>
    <row r="14" s="3" customFormat="1" ht="26" customHeight="1" spans="1:12">
      <c r="A14" s="10" t="s">
        <v>30</v>
      </c>
      <c r="B14" s="21" t="s">
        <v>31</v>
      </c>
      <c r="C14" s="21"/>
      <c r="D14" s="21"/>
      <c r="E14" s="21"/>
      <c r="F14" s="21"/>
      <c r="G14" s="21"/>
      <c r="H14" s="21"/>
      <c r="I14" s="21"/>
      <c r="J14" s="21"/>
      <c r="K14" s="54"/>
      <c r="L14" s="10"/>
    </row>
    <row r="15" s="3" customFormat="1" ht="32" customHeight="1" spans="1:12">
      <c r="A15" s="10"/>
      <c r="B15" s="10" t="s">
        <v>32</v>
      </c>
      <c r="C15" s="10"/>
      <c r="D15" s="10" t="s">
        <v>33</v>
      </c>
      <c r="E15" s="10"/>
      <c r="F15" s="21" t="s">
        <v>365</v>
      </c>
      <c r="G15" s="21"/>
      <c r="H15" s="21"/>
      <c r="I15" s="21"/>
      <c r="J15" s="21"/>
      <c r="K15" s="54"/>
      <c r="L15" s="10"/>
    </row>
    <row r="16" s="3" customFormat="1" ht="32" customHeight="1" spans="1:12">
      <c r="A16" s="10"/>
      <c r="B16" s="10"/>
      <c r="C16" s="10"/>
      <c r="D16" s="10" t="s">
        <v>35</v>
      </c>
      <c r="E16" s="10"/>
      <c r="F16" s="21" t="s">
        <v>36</v>
      </c>
      <c r="G16" s="21"/>
      <c r="H16" s="21"/>
      <c r="I16" s="21"/>
      <c r="J16" s="21"/>
      <c r="K16" s="54"/>
      <c r="L16" s="10"/>
    </row>
    <row r="17" s="3" customFormat="1" ht="32" customHeight="1" spans="1:12">
      <c r="A17" s="10"/>
      <c r="B17" s="22" t="s">
        <v>37</v>
      </c>
      <c r="C17" s="23"/>
      <c r="D17" s="10" t="s">
        <v>38</v>
      </c>
      <c r="E17" s="10"/>
      <c r="F17" s="19" t="s">
        <v>39</v>
      </c>
      <c r="G17" s="19"/>
      <c r="H17" s="72" t="s">
        <v>40</v>
      </c>
      <c r="I17" s="72"/>
      <c r="J17" s="55" t="s">
        <v>41</v>
      </c>
      <c r="K17" s="10" t="s">
        <v>42</v>
      </c>
      <c r="L17" s="40"/>
    </row>
    <row r="18" s="3" customFormat="1" ht="32" customHeight="1" spans="1:12">
      <c r="A18" s="10"/>
      <c r="B18" s="22" t="s">
        <v>43</v>
      </c>
      <c r="C18" s="23"/>
      <c r="D18" s="10" t="s">
        <v>366</v>
      </c>
      <c r="E18" s="10"/>
      <c r="F18" s="10" t="s">
        <v>39</v>
      </c>
      <c r="G18" s="10"/>
      <c r="H18" s="10" t="s">
        <v>366</v>
      </c>
      <c r="I18" s="10"/>
      <c r="J18" s="55" t="s">
        <v>41</v>
      </c>
      <c r="K18" s="10" t="s">
        <v>42</v>
      </c>
      <c r="L18" s="40"/>
    </row>
    <row r="19" s="3" customFormat="1" ht="32" customHeight="1" spans="1:12">
      <c r="A19" s="10"/>
      <c r="B19" s="24" t="s">
        <v>45</v>
      </c>
      <c r="C19" s="25"/>
      <c r="D19" s="10" t="s">
        <v>814</v>
      </c>
      <c r="E19" s="10"/>
      <c r="F19" s="10" t="s">
        <v>39</v>
      </c>
      <c r="G19" s="10"/>
      <c r="H19" s="10" t="s">
        <v>815</v>
      </c>
      <c r="I19" s="10"/>
      <c r="J19" s="55" t="s">
        <v>41</v>
      </c>
      <c r="K19" s="39" t="s">
        <v>42</v>
      </c>
      <c r="L19" s="40"/>
    </row>
    <row r="20" s="3" customFormat="1" ht="26" customHeight="1" spans="1:12">
      <c r="A20" s="10"/>
      <c r="B20" s="26" t="s">
        <v>47</v>
      </c>
      <c r="C20" s="27"/>
      <c r="D20" s="27"/>
      <c r="E20" s="27"/>
      <c r="F20" s="27"/>
      <c r="G20" s="27"/>
      <c r="H20" s="27"/>
      <c r="I20" s="27"/>
      <c r="J20" s="27"/>
      <c r="K20" s="27"/>
      <c r="L20" s="10"/>
    </row>
    <row r="21" s="3" customFormat="1" ht="26" customHeight="1" spans="1:12">
      <c r="A21" s="10"/>
      <c r="B21" s="28"/>
      <c r="C21" s="29" t="s">
        <v>37</v>
      </c>
      <c r="D21" s="29" t="s">
        <v>48</v>
      </c>
      <c r="E21" s="10" t="s">
        <v>49</v>
      </c>
      <c r="F21" s="10"/>
      <c r="G21" s="10"/>
      <c r="H21" s="30" t="s">
        <v>50</v>
      </c>
      <c r="I21" s="30"/>
      <c r="J21" s="30"/>
      <c r="K21" s="39" t="s">
        <v>51</v>
      </c>
      <c r="L21" s="10"/>
    </row>
    <row r="22" s="3" customFormat="1" ht="26" customHeight="1" spans="1:12">
      <c r="A22" s="10"/>
      <c r="B22" s="28"/>
      <c r="C22" s="29"/>
      <c r="D22" s="29"/>
      <c r="E22" s="10" t="s">
        <v>52</v>
      </c>
      <c r="F22" s="10" t="s">
        <v>53</v>
      </c>
      <c r="G22" s="10" t="s">
        <v>54</v>
      </c>
      <c r="H22" s="10" t="s">
        <v>55</v>
      </c>
      <c r="I22" s="10" t="s">
        <v>56</v>
      </c>
      <c r="J22" s="10" t="s">
        <v>57</v>
      </c>
      <c r="K22" s="56"/>
      <c r="L22" s="10"/>
    </row>
    <row r="23" s="3" customFormat="1" ht="26" customHeight="1" spans="1:12">
      <c r="A23" s="10"/>
      <c r="B23" s="31" t="s">
        <v>58</v>
      </c>
      <c r="C23" s="31">
        <v>0</v>
      </c>
      <c r="D23" s="10">
        <v>50000</v>
      </c>
      <c r="E23" s="10">
        <v>1.2</v>
      </c>
      <c r="F23" s="10">
        <v>50000</v>
      </c>
      <c r="G23" s="32">
        <v>1</v>
      </c>
      <c r="H23" s="10"/>
      <c r="I23" s="10">
        <f>SUM(I24:I28)</f>
        <v>49994</v>
      </c>
      <c r="J23" s="76">
        <f t="shared" ref="J23:J28" si="0">I23/50000</f>
        <v>0.99988</v>
      </c>
      <c r="K23" s="10">
        <f>50000-I23</f>
        <v>6</v>
      </c>
      <c r="L23" s="10"/>
    </row>
    <row r="24" s="3" customFormat="1" ht="26" customHeight="1" spans="1:12">
      <c r="A24" s="10"/>
      <c r="B24" s="27">
        <v>1</v>
      </c>
      <c r="C24" s="31"/>
      <c r="D24" s="10"/>
      <c r="E24" s="10"/>
      <c r="F24" s="10"/>
      <c r="G24" s="10"/>
      <c r="H24" s="10">
        <v>3.17</v>
      </c>
      <c r="I24" s="10">
        <v>3625</v>
      </c>
      <c r="J24" s="76">
        <f t="shared" si="0"/>
        <v>0.0725</v>
      </c>
      <c r="K24" s="10">
        <f>50000-I24</f>
        <v>46375</v>
      </c>
      <c r="L24" s="10"/>
    </row>
    <row r="25" s="3" customFormat="1" ht="26" customHeight="1" spans="1:12">
      <c r="A25" s="10"/>
      <c r="B25" s="27">
        <v>2</v>
      </c>
      <c r="C25" s="31"/>
      <c r="D25" s="10"/>
      <c r="E25" s="10"/>
      <c r="F25" s="10"/>
      <c r="G25" s="10"/>
      <c r="H25" s="73">
        <v>5.3</v>
      </c>
      <c r="I25" s="10">
        <v>8365</v>
      </c>
      <c r="J25" s="76">
        <f t="shared" si="0"/>
        <v>0.1673</v>
      </c>
      <c r="K25" s="10">
        <f>K24-I25</f>
        <v>38010</v>
      </c>
      <c r="L25" s="10"/>
    </row>
    <row r="26" s="3" customFormat="1" ht="26" customHeight="1" spans="1:12">
      <c r="A26" s="10"/>
      <c r="B26" s="27">
        <v>3</v>
      </c>
      <c r="C26" s="31"/>
      <c r="D26" s="10"/>
      <c r="E26" s="10"/>
      <c r="F26" s="10"/>
      <c r="G26" s="10"/>
      <c r="H26" s="10">
        <v>6.27</v>
      </c>
      <c r="I26" s="10">
        <v>4659</v>
      </c>
      <c r="J26" s="76">
        <f t="shared" si="0"/>
        <v>0.09318</v>
      </c>
      <c r="K26" s="10">
        <f>K25-I26</f>
        <v>33351</v>
      </c>
      <c r="L26" s="10"/>
    </row>
    <row r="27" s="3" customFormat="1" ht="26" customHeight="1" spans="1:12">
      <c r="A27" s="10"/>
      <c r="B27" s="27">
        <v>4</v>
      </c>
      <c r="C27" s="31"/>
      <c r="D27" s="10"/>
      <c r="E27" s="10"/>
      <c r="F27" s="10"/>
      <c r="G27" s="10"/>
      <c r="H27" s="10">
        <v>7.25</v>
      </c>
      <c r="I27" s="10">
        <v>3226</v>
      </c>
      <c r="J27" s="76">
        <f t="shared" si="0"/>
        <v>0.06452</v>
      </c>
      <c r="K27" s="10">
        <f>K26-I27</f>
        <v>30125</v>
      </c>
      <c r="L27" s="10"/>
    </row>
    <row r="28" s="3" customFormat="1" ht="26" customHeight="1" spans="1:12">
      <c r="A28" s="10"/>
      <c r="B28" s="27">
        <v>5</v>
      </c>
      <c r="C28" s="31"/>
      <c r="D28" s="10"/>
      <c r="E28" s="10"/>
      <c r="F28" s="10"/>
      <c r="G28" s="10"/>
      <c r="H28" s="10">
        <v>11.29</v>
      </c>
      <c r="I28" s="10">
        <v>30119</v>
      </c>
      <c r="J28" s="76">
        <f t="shared" si="0"/>
        <v>0.60238</v>
      </c>
      <c r="K28" s="10">
        <f>K27-I28</f>
        <v>6</v>
      </c>
      <c r="L28" s="10"/>
    </row>
    <row r="29" s="3" customFormat="1" ht="26" customHeight="1" spans="1:12">
      <c r="A29" s="10"/>
      <c r="B29" s="16" t="s">
        <v>59</v>
      </c>
      <c r="C29" s="16"/>
      <c r="D29" s="16"/>
      <c r="E29" s="16"/>
      <c r="F29" s="16"/>
      <c r="G29" s="16"/>
      <c r="H29" s="16"/>
      <c r="I29" s="16"/>
      <c r="J29" s="16"/>
      <c r="K29" s="48"/>
      <c r="L29" s="10"/>
    </row>
    <row r="30" s="3" customFormat="1" ht="26" customHeight="1" spans="1:12">
      <c r="A30" s="33" t="s">
        <v>60</v>
      </c>
      <c r="B30" s="34"/>
      <c r="C30" s="34"/>
      <c r="D30" s="34"/>
      <c r="E30" s="34"/>
      <c r="F30" s="34"/>
      <c r="G30" s="34"/>
      <c r="H30" s="34"/>
      <c r="I30" s="34"/>
      <c r="J30" s="34"/>
      <c r="K30" s="57"/>
      <c r="L30" s="27"/>
    </row>
    <row r="31" s="3" customFormat="1" ht="26" customHeight="1" spans="1:12">
      <c r="A31" s="27" t="s">
        <v>61</v>
      </c>
      <c r="B31" s="27"/>
      <c r="C31" s="27"/>
      <c r="D31" s="10" t="s">
        <v>62</v>
      </c>
      <c r="E31" s="10"/>
      <c r="F31" s="10">
        <v>2022.01</v>
      </c>
      <c r="G31" s="10"/>
      <c r="H31" s="10"/>
      <c r="I31" s="10" t="s">
        <v>63</v>
      </c>
      <c r="J31" s="10"/>
      <c r="K31" s="10">
        <v>2022.01</v>
      </c>
      <c r="L31" s="10"/>
    </row>
    <row r="32" s="3" customFormat="1" ht="26" customHeight="1" spans="1:12">
      <c r="A32" s="27"/>
      <c r="B32" s="27"/>
      <c r="C32" s="27"/>
      <c r="D32" s="10" t="s">
        <v>64</v>
      </c>
      <c r="E32" s="10"/>
      <c r="F32" s="10">
        <v>2022.12</v>
      </c>
      <c r="G32" s="10"/>
      <c r="H32" s="10"/>
      <c r="I32" s="10" t="s">
        <v>65</v>
      </c>
      <c r="J32" s="10"/>
      <c r="K32" s="10">
        <v>2022.12</v>
      </c>
      <c r="L32" s="10"/>
    </row>
    <row r="33" s="3" customFormat="1" ht="43" customHeight="1" spans="1:12">
      <c r="A33" s="27"/>
      <c r="B33" s="27"/>
      <c r="C33" s="27"/>
      <c r="D33" s="10" t="s">
        <v>66</v>
      </c>
      <c r="E33" s="10"/>
      <c r="F33" s="10"/>
      <c r="G33" s="10"/>
      <c r="H33" s="10"/>
      <c r="I33" s="10"/>
      <c r="J33" s="10"/>
      <c r="K33" s="10"/>
      <c r="L33" s="10"/>
    </row>
    <row r="34" s="3" customFormat="1" ht="26" customHeight="1" spans="1:12">
      <c r="A34" s="35" t="s">
        <v>67</v>
      </c>
      <c r="B34" s="35"/>
      <c r="C34" s="35"/>
      <c r="D34" s="35"/>
      <c r="E34" s="35"/>
      <c r="F34" s="35"/>
      <c r="G34" s="35"/>
      <c r="H34" s="35"/>
      <c r="I34" s="35"/>
      <c r="J34" s="35"/>
      <c r="K34" s="35"/>
      <c r="L34" s="58"/>
    </row>
    <row r="35" s="3" customFormat="1" ht="26" customHeight="1" spans="1:12">
      <c r="A35" s="10" t="s">
        <v>68</v>
      </c>
      <c r="B35" s="10" t="s">
        <v>69</v>
      </c>
      <c r="C35" s="10"/>
      <c r="D35" s="10"/>
      <c r="E35" s="10"/>
      <c r="F35" s="10"/>
      <c r="G35" s="11" t="s">
        <v>70</v>
      </c>
      <c r="H35" s="12"/>
      <c r="I35" s="13"/>
      <c r="J35" s="11" t="s">
        <v>71</v>
      </c>
      <c r="K35" s="13"/>
      <c r="L35" s="10"/>
    </row>
    <row r="36" s="3" customFormat="1" ht="55" customHeight="1" spans="1:12">
      <c r="A36" s="10"/>
      <c r="B36" s="11" t="s">
        <v>72</v>
      </c>
      <c r="C36" s="13"/>
      <c r="D36" s="11" t="s">
        <v>816</v>
      </c>
      <c r="E36" s="12"/>
      <c r="F36" s="13"/>
      <c r="G36" s="11" t="s">
        <v>816</v>
      </c>
      <c r="H36" s="12"/>
      <c r="I36" s="13"/>
      <c r="J36" s="11"/>
      <c r="K36" s="13"/>
      <c r="L36" s="10"/>
    </row>
    <row r="37" s="3" customFormat="1" ht="76" customHeight="1" spans="1:12">
      <c r="A37" s="10"/>
      <c r="B37" s="11" t="s">
        <v>74</v>
      </c>
      <c r="C37" s="13"/>
      <c r="D37" s="36" t="s">
        <v>817</v>
      </c>
      <c r="E37" s="37"/>
      <c r="F37" s="38"/>
      <c r="G37" s="36" t="s">
        <v>817</v>
      </c>
      <c r="H37" s="37"/>
      <c r="I37" s="38"/>
      <c r="J37" s="11"/>
      <c r="K37" s="13"/>
      <c r="L37" s="59"/>
    </row>
    <row r="38" s="3" customFormat="1" ht="26" customHeight="1" spans="1:12">
      <c r="A38" s="15" t="s">
        <v>76</v>
      </c>
      <c r="B38" s="16"/>
      <c r="C38" s="16"/>
      <c r="D38" s="16"/>
      <c r="E38" s="16"/>
      <c r="F38" s="16"/>
      <c r="G38" s="16"/>
      <c r="H38" s="16"/>
      <c r="I38" s="16"/>
      <c r="J38" s="16"/>
      <c r="K38" s="48"/>
      <c r="L38" s="10"/>
    </row>
    <row r="39" s="3" customFormat="1" ht="26" customHeight="1" spans="1:12">
      <c r="A39" s="10" t="s">
        <v>77</v>
      </c>
      <c r="B39" s="10" t="s">
        <v>78</v>
      </c>
      <c r="C39" s="10"/>
      <c r="D39" s="10" t="s">
        <v>79</v>
      </c>
      <c r="E39" s="10" t="s">
        <v>80</v>
      </c>
      <c r="F39" s="10"/>
      <c r="G39" s="10"/>
      <c r="H39" s="10"/>
      <c r="I39" s="10" t="s">
        <v>81</v>
      </c>
      <c r="J39" s="10" t="s">
        <v>82</v>
      </c>
      <c r="K39" s="10" t="s">
        <v>83</v>
      </c>
      <c r="L39" s="10"/>
    </row>
    <row r="40" s="3" customFormat="1" ht="26" customHeight="1" spans="1:12">
      <c r="A40" s="10"/>
      <c r="B40" s="10" t="s">
        <v>84</v>
      </c>
      <c r="C40" s="10"/>
      <c r="D40" s="10" t="s">
        <v>85</v>
      </c>
      <c r="E40" s="19" t="s">
        <v>818</v>
      </c>
      <c r="F40" s="19"/>
      <c r="G40" s="19"/>
      <c r="H40" s="19"/>
      <c r="I40" s="10" t="s">
        <v>819</v>
      </c>
      <c r="J40" s="10" t="s">
        <v>819</v>
      </c>
      <c r="K40" s="10"/>
      <c r="L40" s="10"/>
    </row>
    <row r="41" s="3" customFormat="1" ht="26" customHeight="1" spans="1:12">
      <c r="A41" s="10"/>
      <c r="B41" s="10"/>
      <c r="C41" s="10"/>
      <c r="D41" s="10" t="s">
        <v>89</v>
      </c>
      <c r="E41" s="19" t="s">
        <v>370</v>
      </c>
      <c r="F41" s="19"/>
      <c r="G41" s="19"/>
      <c r="H41" s="19"/>
      <c r="I41" s="32">
        <v>1</v>
      </c>
      <c r="J41" s="32">
        <v>1</v>
      </c>
      <c r="K41" s="32"/>
      <c r="L41" s="32"/>
    </row>
    <row r="42" s="3" customFormat="1" ht="26" customHeight="1" spans="1:12">
      <c r="A42" s="10"/>
      <c r="B42" s="10"/>
      <c r="C42" s="10"/>
      <c r="D42" s="10" t="s">
        <v>92</v>
      </c>
      <c r="E42" s="19" t="s">
        <v>371</v>
      </c>
      <c r="F42" s="19"/>
      <c r="G42" s="19"/>
      <c r="H42" s="19"/>
      <c r="I42" s="32" t="s">
        <v>93</v>
      </c>
      <c r="J42" s="32" t="s">
        <v>93</v>
      </c>
      <c r="K42" s="32"/>
      <c r="L42" s="32"/>
    </row>
    <row r="43" s="3" customFormat="1" ht="26" customHeight="1" spans="1:12">
      <c r="A43" s="10"/>
      <c r="B43" s="10"/>
      <c r="C43" s="10"/>
      <c r="D43" s="10" t="s">
        <v>94</v>
      </c>
      <c r="E43" s="19" t="s">
        <v>590</v>
      </c>
      <c r="F43" s="19"/>
      <c r="G43" s="19"/>
      <c r="H43" s="19"/>
      <c r="I43" s="32" t="s">
        <v>365</v>
      </c>
      <c r="J43" s="32" t="s">
        <v>820</v>
      </c>
      <c r="K43" s="60"/>
      <c r="L43" s="60"/>
    </row>
    <row r="44" s="3" customFormat="1" ht="26" customHeight="1" spans="1:12">
      <c r="A44" s="10"/>
      <c r="B44" s="10" t="s">
        <v>97</v>
      </c>
      <c r="C44" s="10"/>
      <c r="D44" s="10" t="s">
        <v>98</v>
      </c>
      <c r="E44" s="19"/>
      <c r="F44" s="19"/>
      <c r="G44" s="19"/>
      <c r="H44" s="19"/>
      <c r="I44" s="10"/>
      <c r="J44" s="10"/>
      <c r="K44" s="10"/>
      <c r="L44" s="10"/>
    </row>
    <row r="45" s="3" customFormat="1" ht="26" customHeight="1" spans="1:12">
      <c r="A45" s="10"/>
      <c r="B45" s="10"/>
      <c r="C45" s="10"/>
      <c r="D45" s="10" t="s">
        <v>99</v>
      </c>
      <c r="E45" s="40"/>
      <c r="F45" s="40"/>
      <c r="G45" s="40"/>
      <c r="H45" s="40"/>
      <c r="I45" s="10"/>
      <c r="J45" s="10"/>
      <c r="K45" s="10"/>
      <c r="L45" s="10"/>
    </row>
    <row r="46" s="3" customFormat="1" ht="26" customHeight="1" spans="1:12">
      <c r="A46" s="10"/>
      <c r="B46" s="10"/>
      <c r="C46" s="10"/>
      <c r="D46" s="10"/>
      <c r="E46" s="40" t="s">
        <v>821</v>
      </c>
      <c r="F46" s="40"/>
      <c r="G46" s="40"/>
      <c r="H46" s="40"/>
      <c r="I46" s="10" t="s">
        <v>91</v>
      </c>
      <c r="J46" s="10" t="s">
        <v>91</v>
      </c>
      <c r="K46" s="10"/>
      <c r="L46" s="10"/>
    </row>
    <row r="47" s="3" customFormat="1" ht="26" customHeight="1" spans="1:12">
      <c r="A47" s="10"/>
      <c r="B47" s="10"/>
      <c r="C47" s="10"/>
      <c r="D47" s="10" t="s">
        <v>101</v>
      </c>
      <c r="E47" s="19"/>
      <c r="F47" s="19"/>
      <c r="G47" s="19"/>
      <c r="H47" s="19"/>
      <c r="I47" s="10"/>
      <c r="J47" s="10"/>
      <c r="K47" s="10"/>
      <c r="L47" s="10"/>
    </row>
    <row r="48" s="3" customFormat="1" ht="26" customHeight="1" spans="1:12">
      <c r="A48" s="10"/>
      <c r="B48" s="10"/>
      <c r="C48" s="10"/>
      <c r="D48" s="10" t="s">
        <v>102</v>
      </c>
      <c r="E48" s="15" t="s">
        <v>822</v>
      </c>
      <c r="F48" s="16"/>
      <c r="G48" s="16"/>
      <c r="H48" s="48"/>
      <c r="I48" s="10" t="s">
        <v>91</v>
      </c>
      <c r="J48" s="10" t="s">
        <v>91</v>
      </c>
      <c r="L48" s="10"/>
    </row>
    <row r="49" s="3" customFormat="1" ht="26" customHeight="1" spans="1:12">
      <c r="A49" s="10"/>
      <c r="B49" s="10"/>
      <c r="C49" s="10"/>
      <c r="D49" s="10"/>
      <c r="E49" s="40" t="s">
        <v>823</v>
      </c>
      <c r="F49" s="40"/>
      <c r="G49" s="40"/>
      <c r="H49" s="40"/>
      <c r="I49" s="10" t="s">
        <v>91</v>
      </c>
      <c r="J49" s="10" t="s">
        <v>91</v>
      </c>
      <c r="K49" s="10"/>
      <c r="L49" s="10"/>
    </row>
    <row r="50" s="3" customFormat="1" ht="26" customHeight="1" spans="1:12">
      <c r="A50" s="10"/>
      <c r="B50" s="10" t="s">
        <v>104</v>
      </c>
      <c r="C50" s="10"/>
      <c r="D50" s="10" t="s">
        <v>105</v>
      </c>
      <c r="E50" s="19" t="s">
        <v>824</v>
      </c>
      <c r="F50" s="19"/>
      <c r="G50" s="19"/>
      <c r="H50" s="19"/>
      <c r="I50" s="10" t="s">
        <v>171</v>
      </c>
      <c r="J50" s="10" t="s">
        <v>171</v>
      </c>
      <c r="K50" s="32"/>
      <c r="L50" s="32"/>
    </row>
    <row r="51" s="66" customFormat="1" ht="27" customHeight="1" spans="1:12">
      <c r="A51" s="41" t="s">
        <v>108</v>
      </c>
      <c r="B51" s="41"/>
      <c r="C51" s="41"/>
      <c r="D51" s="41"/>
      <c r="E51" s="42" t="s">
        <v>109</v>
      </c>
      <c r="F51" s="42"/>
      <c r="G51" s="41"/>
      <c r="H51" s="41" t="s">
        <v>110</v>
      </c>
      <c r="I51" s="41"/>
      <c r="J51" s="41"/>
      <c r="K51" s="41"/>
      <c r="L51" s="42"/>
    </row>
    <row r="52" s="3" customFormat="1" ht="54" customHeight="1" spans="1:12">
      <c r="A52" s="43" t="s">
        <v>111</v>
      </c>
      <c r="B52" s="43"/>
      <c r="C52" s="43"/>
      <c r="D52" s="43"/>
      <c r="E52" s="43"/>
      <c r="F52" s="43"/>
      <c r="G52" s="43"/>
      <c r="H52" s="43"/>
      <c r="I52" s="43"/>
      <c r="J52" s="43"/>
      <c r="K52" s="62"/>
      <c r="L52" s="63"/>
    </row>
    <row r="53" s="3" customFormat="1" spans="1:12">
      <c r="A53" s="74"/>
      <c r="B53" s="74"/>
      <c r="C53" s="74"/>
      <c r="D53" s="74"/>
      <c r="E53" s="74"/>
      <c r="F53" s="74"/>
      <c r="G53" s="74"/>
      <c r="H53" s="74"/>
      <c r="I53" s="74"/>
      <c r="J53" s="77"/>
      <c r="K53" s="77"/>
      <c r="L53" s="77"/>
    </row>
    <row r="54" s="3" customFormat="1" spans="1:12">
      <c r="A54" s="74"/>
      <c r="B54" s="74"/>
      <c r="C54" s="74"/>
      <c r="D54" s="74"/>
      <c r="E54" s="74"/>
      <c r="F54" s="74"/>
      <c r="G54" s="74"/>
      <c r="H54" s="74"/>
      <c r="I54" s="74"/>
      <c r="J54" s="77"/>
      <c r="K54" s="77"/>
      <c r="L54" s="77"/>
    </row>
    <row r="55" s="3" customFormat="1" spans="1:12">
      <c r="A55" s="74"/>
      <c r="B55" s="74"/>
      <c r="C55" s="74"/>
      <c r="D55" s="74"/>
      <c r="E55" s="74"/>
      <c r="F55" s="74"/>
      <c r="G55" s="74"/>
      <c r="H55" s="74"/>
      <c r="I55" s="74"/>
      <c r="J55" s="77"/>
      <c r="K55" s="77"/>
      <c r="L55" s="77"/>
    </row>
    <row r="56" s="3" customFormat="1" spans="1:12">
      <c r="A56" s="74"/>
      <c r="B56" s="74"/>
      <c r="C56" s="74"/>
      <c r="D56" s="74"/>
      <c r="E56" s="74"/>
      <c r="F56" s="74"/>
      <c r="G56" s="74"/>
      <c r="H56" s="74"/>
      <c r="I56" s="74"/>
      <c r="J56" s="77"/>
      <c r="K56" s="77"/>
      <c r="L56" s="77"/>
    </row>
    <row r="57" s="3" customFormat="1" spans="1:12">
      <c r="A57" s="74"/>
      <c r="B57" s="74"/>
      <c r="C57" s="74"/>
      <c r="D57" s="74"/>
      <c r="E57" s="74"/>
      <c r="F57" s="74"/>
      <c r="G57" s="74"/>
      <c r="H57" s="74"/>
      <c r="I57" s="74"/>
      <c r="J57" s="77"/>
      <c r="K57" s="77"/>
      <c r="L57" s="77"/>
    </row>
    <row r="58" s="3" customFormat="1" spans="1:12">
      <c r="A58" s="74"/>
      <c r="B58" s="74"/>
      <c r="C58" s="74"/>
      <c r="D58" s="74"/>
      <c r="E58" s="74"/>
      <c r="F58" s="74"/>
      <c r="G58" s="74"/>
      <c r="H58" s="74"/>
      <c r="I58" s="74"/>
      <c r="J58" s="77"/>
      <c r="K58" s="77"/>
      <c r="L58" s="77"/>
    </row>
    <row r="59" s="3" customFormat="1" spans="1:12">
      <c r="A59" s="74"/>
      <c r="B59" s="74"/>
      <c r="C59" s="74"/>
      <c r="D59" s="74"/>
      <c r="E59" s="74"/>
      <c r="F59" s="74"/>
      <c r="G59" s="74"/>
      <c r="H59" s="74"/>
      <c r="I59" s="74"/>
      <c r="J59" s="77"/>
      <c r="K59" s="77"/>
      <c r="L59" s="77"/>
    </row>
  </sheetData>
  <mergeCells count="98">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9:K29"/>
    <mergeCell ref="A30:K30"/>
    <mergeCell ref="D31:E31"/>
    <mergeCell ref="F31:H31"/>
    <mergeCell ref="I31:J31"/>
    <mergeCell ref="D32:E32"/>
    <mergeCell ref="F32:H32"/>
    <mergeCell ref="I32:J32"/>
    <mergeCell ref="D33:E33"/>
    <mergeCell ref="F33:K33"/>
    <mergeCell ref="A34:K34"/>
    <mergeCell ref="B35:F35"/>
    <mergeCell ref="G35:I35"/>
    <mergeCell ref="J35:K35"/>
    <mergeCell ref="B36:C36"/>
    <mergeCell ref="D36:F36"/>
    <mergeCell ref="G36:I36"/>
    <mergeCell ref="J36:K36"/>
    <mergeCell ref="B37:C37"/>
    <mergeCell ref="D37:F37"/>
    <mergeCell ref="G37:I37"/>
    <mergeCell ref="J37:K37"/>
    <mergeCell ref="A38:K38"/>
    <mergeCell ref="B39:C39"/>
    <mergeCell ref="E39:H39"/>
    <mergeCell ref="E40:H40"/>
    <mergeCell ref="E41:H41"/>
    <mergeCell ref="E42:H42"/>
    <mergeCell ref="E43:H43"/>
    <mergeCell ref="E44:H44"/>
    <mergeCell ref="E45:H45"/>
    <mergeCell ref="E46:H46"/>
    <mergeCell ref="E47:H47"/>
    <mergeCell ref="E48:H48"/>
    <mergeCell ref="E49:H49"/>
    <mergeCell ref="B50:C50"/>
    <mergeCell ref="E50:H50"/>
    <mergeCell ref="A51:D51"/>
    <mergeCell ref="E51:F51"/>
    <mergeCell ref="H51:J51"/>
    <mergeCell ref="A52:J52"/>
    <mergeCell ref="A14:A29"/>
    <mergeCell ref="A35:A37"/>
    <mergeCell ref="A39:A50"/>
    <mergeCell ref="B21:B22"/>
    <mergeCell ref="C21:C22"/>
    <mergeCell ref="D21:D22"/>
    <mergeCell ref="D45:D46"/>
    <mergeCell ref="D48:D49"/>
    <mergeCell ref="K21:K22"/>
    <mergeCell ref="L9:L12"/>
    <mergeCell ref="B15:C16"/>
    <mergeCell ref="A31:C33"/>
    <mergeCell ref="B40:C43"/>
    <mergeCell ref="B44:C49"/>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48"/>
  <sheetViews>
    <sheetView tabSelected="1" topLeftCell="A28" workbookViewId="0">
      <selection activeCell="E44" sqref="E44:H44"/>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3.5" style="1" customWidth="1"/>
    <col min="9" max="9" width="12.25" style="1" customWidth="1"/>
    <col min="10" max="10" width="13.6333333333333" style="5" customWidth="1"/>
    <col min="11" max="11" width="18.5" style="5" customWidth="1"/>
    <col min="12" max="12" width="8" style="5" customWidth="1"/>
    <col min="13" max="16384" width="9" style="1"/>
  </cols>
  <sheetData>
    <row r="1" s="1" customFormat="1" ht="18" customHeight="1" spans="1:12">
      <c r="A1" s="6" t="s">
        <v>0</v>
      </c>
      <c r="B1" s="7"/>
      <c r="C1" s="7"/>
      <c r="D1" s="7"/>
      <c r="J1" s="5"/>
      <c r="K1" s="5"/>
      <c r="L1" s="5"/>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32" customHeight="1" spans="1:12">
      <c r="A4" s="10" t="s">
        <v>2</v>
      </c>
      <c r="B4" s="10"/>
      <c r="C4" s="10"/>
      <c r="D4" s="11" t="s">
        <v>825</v>
      </c>
      <c r="E4" s="12"/>
      <c r="F4" s="13"/>
      <c r="G4" s="10" t="s">
        <v>4</v>
      </c>
      <c r="H4" s="14" t="s">
        <v>5</v>
      </c>
      <c r="I4" s="45"/>
      <c r="J4" s="46" t="s">
        <v>6</v>
      </c>
      <c r="K4" s="46" t="s">
        <v>7</v>
      </c>
      <c r="L4" s="10" t="s">
        <v>8</v>
      </c>
    </row>
    <row r="5" s="1" customFormat="1" ht="32" customHeight="1" spans="1:12">
      <c r="A5" s="10" t="s">
        <v>9</v>
      </c>
      <c r="B5" s="10"/>
      <c r="C5" s="10"/>
      <c r="D5" s="11" t="s">
        <v>10</v>
      </c>
      <c r="E5" s="12"/>
      <c r="F5" s="13"/>
      <c r="G5" s="10" t="s">
        <v>11</v>
      </c>
      <c r="H5" s="10" t="s">
        <v>115</v>
      </c>
      <c r="I5" s="10"/>
      <c r="J5" s="19" t="s">
        <v>13</v>
      </c>
      <c r="K5" s="47" t="s">
        <v>415</v>
      </c>
      <c r="L5" s="46"/>
    </row>
    <row r="6" s="1" customFormat="1" ht="26" customHeight="1" spans="1:12">
      <c r="A6" s="10" t="s">
        <v>15</v>
      </c>
      <c r="B6" s="10"/>
      <c r="C6" s="10"/>
      <c r="D6" s="11" t="s">
        <v>16</v>
      </c>
      <c r="E6" s="12"/>
      <c r="F6" s="13"/>
      <c r="G6" s="10" t="s">
        <v>17</v>
      </c>
      <c r="H6" s="11"/>
      <c r="I6" s="12"/>
      <c r="J6" s="12"/>
      <c r="K6" s="13"/>
      <c r="L6" s="10"/>
    </row>
    <row r="7" s="3" customFormat="1" ht="57" customHeight="1" spans="1:12">
      <c r="A7" s="10" t="s">
        <v>18</v>
      </c>
      <c r="B7" s="10"/>
      <c r="C7" s="10"/>
      <c r="D7" s="15" t="s">
        <v>19</v>
      </c>
      <c r="E7" s="16"/>
      <c r="F7" s="16"/>
      <c r="G7" s="16"/>
      <c r="H7" s="16"/>
      <c r="I7" s="16"/>
      <c r="J7" s="16"/>
      <c r="K7" s="48"/>
      <c r="L7" s="10"/>
    </row>
    <row r="8" s="1" customFormat="1" ht="26" customHeight="1" spans="1:12">
      <c r="A8" s="15" t="s">
        <v>20</v>
      </c>
      <c r="B8" s="16"/>
      <c r="C8" s="16"/>
      <c r="D8" s="16"/>
      <c r="E8" s="16"/>
      <c r="F8" s="16"/>
      <c r="G8" s="16"/>
      <c r="H8" s="16"/>
      <c r="I8" s="16"/>
      <c r="J8" s="16"/>
      <c r="K8" s="48"/>
      <c r="L8" s="10"/>
    </row>
    <row r="9" s="1" customFormat="1" ht="26" customHeight="1" spans="1:12">
      <c r="A9" s="17" t="s">
        <v>21</v>
      </c>
      <c r="B9" s="17"/>
      <c r="C9" s="17"/>
      <c r="D9" s="10" t="s">
        <v>826</v>
      </c>
      <c r="E9" s="10"/>
      <c r="F9" s="10"/>
      <c r="G9" s="10"/>
      <c r="H9" s="10"/>
      <c r="I9" s="10"/>
      <c r="J9" s="10"/>
      <c r="K9" s="10"/>
      <c r="L9" s="49" t="s">
        <v>23</v>
      </c>
    </row>
    <row r="10" s="1" customFormat="1" ht="51" customHeight="1" spans="1:12">
      <c r="A10" s="17" t="s">
        <v>24</v>
      </c>
      <c r="B10" s="17"/>
      <c r="C10" s="17"/>
      <c r="D10" s="18" t="s">
        <v>417</v>
      </c>
      <c r="E10" s="18"/>
      <c r="F10" s="18"/>
      <c r="G10" s="18"/>
      <c r="H10" s="18"/>
      <c r="I10" s="18"/>
      <c r="J10" s="18"/>
      <c r="K10" s="18"/>
      <c r="L10" s="50"/>
    </row>
    <row r="11" s="1" customFormat="1" ht="106" customHeight="1" spans="1:12">
      <c r="A11" s="17" t="s">
        <v>26</v>
      </c>
      <c r="B11" s="17"/>
      <c r="C11" s="17"/>
      <c r="D11" s="19" t="s">
        <v>27</v>
      </c>
      <c r="E11" s="19"/>
      <c r="F11" s="19"/>
      <c r="G11" s="19"/>
      <c r="H11" s="19"/>
      <c r="I11" s="19"/>
      <c r="J11" s="19"/>
      <c r="K11" s="19"/>
      <c r="L11" s="51"/>
    </row>
    <row r="12" s="1" customFormat="1" ht="26" customHeight="1" spans="1:12">
      <c r="A12" s="17" t="s">
        <v>28</v>
      </c>
      <c r="B12" s="17"/>
      <c r="C12" s="17"/>
      <c r="D12" s="10" t="s">
        <v>827</v>
      </c>
      <c r="E12" s="10"/>
      <c r="F12" s="10"/>
      <c r="G12" s="10"/>
      <c r="H12" s="10"/>
      <c r="I12" s="10"/>
      <c r="J12" s="10"/>
      <c r="K12" s="10"/>
      <c r="L12" s="52"/>
    </row>
    <row r="13" s="1" customFormat="1" ht="26" customHeight="1" spans="1:12">
      <c r="A13" s="15" t="s">
        <v>29</v>
      </c>
      <c r="B13" s="20"/>
      <c r="C13" s="20"/>
      <c r="D13" s="20"/>
      <c r="E13" s="20"/>
      <c r="F13" s="20"/>
      <c r="G13" s="20"/>
      <c r="H13" s="20"/>
      <c r="I13" s="20"/>
      <c r="J13" s="20"/>
      <c r="K13" s="53"/>
      <c r="L13" s="10"/>
    </row>
    <row r="14" s="1" customFormat="1" ht="26" customHeight="1" spans="1:12">
      <c r="A14" s="10" t="s">
        <v>30</v>
      </c>
      <c r="B14" s="21" t="s">
        <v>31</v>
      </c>
      <c r="C14" s="21"/>
      <c r="D14" s="21"/>
      <c r="E14" s="21"/>
      <c r="F14" s="21"/>
      <c r="G14" s="21"/>
      <c r="H14" s="21"/>
      <c r="I14" s="21"/>
      <c r="J14" s="21"/>
      <c r="K14" s="54"/>
      <c r="L14" s="10"/>
    </row>
    <row r="15" s="1" customFormat="1" ht="32" customHeight="1" spans="1:12">
      <c r="A15" s="10"/>
      <c r="B15" s="10" t="s">
        <v>32</v>
      </c>
      <c r="C15" s="10"/>
      <c r="D15" s="10" t="s">
        <v>33</v>
      </c>
      <c r="E15" s="10"/>
      <c r="F15" s="21" t="s">
        <v>410</v>
      </c>
      <c r="G15" s="21"/>
      <c r="H15" s="21"/>
      <c r="I15" s="21"/>
      <c r="J15" s="21"/>
      <c r="K15" s="54"/>
      <c r="L15" s="10"/>
    </row>
    <row r="16" s="1" customFormat="1" ht="32" customHeight="1" spans="1:12">
      <c r="A16" s="10"/>
      <c r="B16" s="10"/>
      <c r="C16" s="10"/>
      <c r="D16" s="10" t="s">
        <v>35</v>
      </c>
      <c r="E16" s="10"/>
      <c r="F16" s="21" t="s">
        <v>36</v>
      </c>
      <c r="G16" s="21"/>
      <c r="H16" s="21"/>
      <c r="I16" s="21"/>
      <c r="J16" s="21"/>
      <c r="K16" s="54"/>
      <c r="L16" s="10"/>
    </row>
    <row r="17" s="1" customFormat="1" ht="32" customHeight="1" spans="1:12">
      <c r="A17" s="10"/>
      <c r="B17" s="22" t="s">
        <v>37</v>
      </c>
      <c r="C17" s="23"/>
      <c r="D17" s="10" t="s">
        <v>419</v>
      </c>
      <c r="E17" s="10"/>
      <c r="F17" s="19" t="s">
        <v>39</v>
      </c>
      <c r="G17" s="19"/>
      <c r="H17" s="10" t="s">
        <v>419</v>
      </c>
      <c r="I17" s="10"/>
      <c r="J17" s="55" t="s">
        <v>41</v>
      </c>
      <c r="K17" s="10" t="s">
        <v>420</v>
      </c>
      <c r="L17" s="40"/>
    </row>
    <row r="18" s="1" customFormat="1" ht="32" customHeight="1" spans="1:12">
      <c r="A18" s="10"/>
      <c r="B18" s="22" t="s">
        <v>43</v>
      </c>
      <c r="C18" s="23"/>
      <c r="D18" s="10" t="s">
        <v>423</v>
      </c>
      <c r="E18" s="10"/>
      <c r="F18" s="19" t="s">
        <v>39</v>
      </c>
      <c r="G18" s="19"/>
      <c r="H18" s="10" t="s">
        <v>422</v>
      </c>
      <c r="I18" s="10"/>
      <c r="J18" s="55" t="s">
        <v>41</v>
      </c>
      <c r="K18" s="10" t="s">
        <v>420</v>
      </c>
      <c r="L18" s="40"/>
    </row>
    <row r="19" s="1" customFormat="1" ht="32" customHeight="1" spans="1:12">
      <c r="A19" s="10"/>
      <c r="B19" s="24" t="s">
        <v>45</v>
      </c>
      <c r="C19" s="25"/>
      <c r="D19" s="10" t="s">
        <v>422</v>
      </c>
      <c r="E19" s="10"/>
      <c r="F19" s="19" t="s">
        <v>39</v>
      </c>
      <c r="G19" s="19"/>
      <c r="H19" s="10" t="s">
        <v>422</v>
      </c>
      <c r="I19" s="10"/>
      <c r="J19" s="55" t="s">
        <v>41</v>
      </c>
      <c r="K19" s="10" t="s">
        <v>420</v>
      </c>
      <c r="L19" s="40"/>
    </row>
    <row r="20" s="1" customFormat="1" ht="26" customHeight="1" spans="1:12">
      <c r="A20" s="10"/>
      <c r="B20" s="26" t="s">
        <v>47</v>
      </c>
      <c r="C20" s="27"/>
      <c r="D20" s="27"/>
      <c r="E20" s="27"/>
      <c r="F20" s="27"/>
      <c r="G20" s="27"/>
      <c r="H20" s="27"/>
      <c r="I20" s="27"/>
      <c r="J20" s="27"/>
      <c r="K20" s="27"/>
      <c r="L20" s="10"/>
    </row>
    <row r="21" s="1" customFormat="1" ht="26" customHeight="1" spans="1:12">
      <c r="A21" s="10"/>
      <c r="B21" s="28"/>
      <c r="C21" s="29" t="s">
        <v>37</v>
      </c>
      <c r="D21" s="29" t="s">
        <v>48</v>
      </c>
      <c r="E21" s="10" t="s">
        <v>49</v>
      </c>
      <c r="F21" s="10"/>
      <c r="G21" s="10"/>
      <c r="H21" s="30" t="s">
        <v>50</v>
      </c>
      <c r="I21" s="30"/>
      <c r="J21" s="30"/>
      <c r="K21" s="39" t="s">
        <v>51</v>
      </c>
      <c r="L21" s="10"/>
    </row>
    <row r="22" s="1" customFormat="1" ht="26" customHeight="1" spans="1:12">
      <c r="A22" s="10"/>
      <c r="B22" s="28"/>
      <c r="C22" s="29"/>
      <c r="D22" s="29"/>
      <c r="E22" s="10" t="s">
        <v>52</v>
      </c>
      <c r="F22" s="10" t="s">
        <v>53</v>
      </c>
      <c r="G22" s="10" t="s">
        <v>54</v>
      </c>
      <c r="H22" s="10" t="s">
        <v>55</v>
      </c>
      <c r="I22" s="10" t="s">
        <v>56</v>
      </c>
      <c r="J22" s="10" t="s">
        <v>57</v>
      </c>
      <c r="K22" s="56"/>
      <c r="L22" s="10"/>
    </row>
    <row r="23" s="1" customFormat="1" ht="26" customHeight="1" spans="1:12">
      <c r="A23" s="10"/>
      <c r="B23" s="31" t="s">
        <v>58</v>
      </c>
      <c r="C23" s="27">
        <v>0</v>
      </c>
      <c r="D23" s="10">
        <v>10000</v>
      </c>
      <c r="E23" s="10">
        <v>1.2</v>
      </c>
      <c r="F23" s="10">
        <v>10000</v>
      </c>
      <c r="G23" s="32">
        <v>1</v>
      </c>
      <c r="H23" s="10"/>
      <c r="I23" s="10">
        <v>10000</v>
      </c>
      <c r="J23" s="32">
        <f>I23/F23</f>
        <v>1</v>
      </c>
      <c r="K23" s="10">
        <f>F23-I23</f>
        <v>0</v>
      </c>
      <c r="L23" s="10"/>
    </row>
    <row r="24" s="1" customFormat="1" ht="26" customHeight="1" spans="1:12">
      <c r="A24" s="10"/>
      <c r="B24" s="31">
        <v>1</v>
      </c>
      <c r="C24" s="27"/>
      <c r="D24" s="10"/>
      <c r="E24" s="10"/>
      <c r="F24" s="10"/>
      <c r="G24" s="32"/>
      <c r="H24" s="12" t="s">
        <v>828</v>
      </c>
      <c r="I24" s="10">
        <v>10000</v>
      </c>
      <c r="J24" s="32">
        <f>I24/F23</f>
        <v>1</v>
      </c>
      <c r="K24" s="10">
        <v>0</v>
      </c>
      <c r="L24" s="10"/>
    </row>
    <row r="25" s="1" customFormat="1" ht="26" customHeight="1" spans="1:12">
      <c r="A25" s="10"/>
      <c r="B25" s="31">
        <v>2</v>
      </c>
      <c r="C25" s="27"/>
      <c r="D25" s="10"/>
      <c r="E25" s="10"/>
      <c r="F25" s="10"/>
      <c r="G25" s="32"/>
      <c r="I25" s="10"/>
      <c r="J25" s="32"/>
      <c r="K25" s="13"/>
      <c r="L25" s="10"/>
    </row>
    <row r="26" s="1" customFormat="1" ht="26" customHeight="1" spans="1:12">
      <c r="A26" s="10"/>
      <c r="B26" s="16" t="s">
        <v>425</v>
      </c>
      <c r="C26" s="16"/>
      <c r="D26" s="16"/>
      <c r="E26" s="16"/>
      <c r="F26" s="16"/>
      <c r="G26" s="16"/>
      <c r="H26" s="16"/>
      <c r="I26" s="16"/>
      <c r="J26" s="16"/>
      <c r="K26" s="48"/>
      <c r="L26" s="10"/>
    </row>
    <row r="27" s="1" customFormat="1" ht="26" customHeight="1" spans="1:12">
      <c r="A27" s="33" t="s">
        <v>60</v>
      </c>
      <c r="B27" s="34"/>
      <c r="C27" s="34"/>
      <c r="D27" s="34"/>
      <c r="E27" s="34"/>
      <c r="F27" s="34"/>
      <c r="G27" s="34"/>
      <c r="H27" s="34"/>
      <c r="I27" s="34"/>
      <c r="J27" s="34"/>
      <c r="K27" s="57"/>
      <c r="L27" s="27"/>
    </row>
    <row r="28" s="1" customFormat="1" ht="26" customHeight="1" spans="1:12">
      <c r="A28" s="27" t="s">
        <v>61</v>
      </c>
      <c r="B28" s="27"/>
      <c r="C28" s="27"/>
      <c r="D28" s="10" t="s">
        <v>62</v>
      </c>
      <c r="E28" s="10"/>
      <c r="F28" s="10" t="s">
        <v>426</v>
      </c>
      <c r="G28" s="10"/>
      <c r="H28" s="10"/>
      <c r="I28" s="10" t="s">
        <v>63</v>
      </c>
      <c r="J28" s="10"/>
      <c r="K28" s="10" t="s">
        <v>426</v>
      </c>
      <c r="L28" s="10"/>
    </row>
    <row r="29" s="1" customFormat="1" ht="26" customHeight="1" spans="1:12">
      <c r="A29" s="27"/>
      <c r="B29" s="27"/>
      <c r="C29" s="27"/>
      <c r="D29" s="10" t="s">
        <v>64</v>
      </c>
      <c r="E29" s="10"/>
      <c r="F29" s="10" t="s">
        <v>427</v>
      </c>
      <c r="G29" s="10"/>
      <c r="H29" s="10"/>
      <c r="I29" s="10" t="s">
        <v>65</v>
      </c>
      <c r="J29" s="10"/>
      <c r="K29" s="10" t="s">
        <v>427</v>
      </c>
      <c r="L29" s="10"/>
    </row>
    <row r="30" s="1" customFormat="1" ht="43" customHeight="1" spans="1:12">
      <c r="A30" s="27"/>
      <c r="B30" s="27"/>
      <c r="C30" s="27"/>
      <c r="D30" s="10" t="s">
        <v>66</v>
      </c>
      <c r="E30" s="10"/>
      <c r="F30" s="10" t="s">
        <v>428</v>
      </c>
      <c r="G30" s="10"/>
      <c r="H30" s="10"/>
      <c r="I30" s="10"/>
      <c r="J30" s="10"/>
      <c r="K30" s="10"/>
      <c r="L30" s="10"/>
    </row>
    <row r="31" s="1" customFormat="1" ht="26" customHeight="1" spans="1:12">
      <c r="A31" s="35" t="s">
        <v>67</v>
      </c>
      <c r="B31" s="35"/>
      <c r="C31" s="35"/>
      <c r="D31" s="35"/>
      <c r="E31" s="35"/>
      <c r="F31" s="35"/>
      <c r="G31" s="35"/>
      <c r="H31" s="35"/>
      <c r="I31" s="35"/>
      <c r="J31" s="35"/>
      <c r="K31" s="35"/>
      <c r="L31" s="58"/>
    </row>
    <row r="32" s="1" customFormat="1" ht="26" customHeight="1" spans="1:12">
      <c r="A32" s="10" t="s">
        <v>68</v>
      </c>
      <c r="B32" s="10" t="s">
        <v>69</v>
      </c>
      <c r="C32" s="10"/>
      <c r="D32" s="10"/>
      <c r="E32" s="10"/>
      <c r="F32" s="10"/>
      <c r="G32" s="11" t="s">
        <v>70</v>
      </c>
      <c r="H32" s="12"/>
      <c r="I32" s="13"/>
      <c r="J32" s="11" t="s">
        <v>71</v>
      </c>
      <c r="K32" s="13"/>
      <c r="L32" s="10"/>
    </row>
    <row r="33" s="1" customFormat="1" ht="85" customHeight="1" spans="1:12">
      <c r="A33" s="10"/>
      <c r="B33" s="11" t="s">
        <v>72</v>
      </c>
      <c r="C33" s="13"/>
      <c r="D33" s="11" t="s">
        <v>829</v>
      </c>
      <c r="E33" s="12"/>
      <c r="F33" s="13"/>
      <c r="G33" s="11" t="s">
        <v>829</v>
      </c>
      <c r="H33" s="12"/>
      <c r="I33" s="13"/>
      <c r="J33" s="11" t="s">
        <v>431</v>
      </c>
      <c r="K33" s="13"/>
      <c r="L33" s="10"/>
    </row>
    <row r="34" s="1" customFormat="1" ht="85" customHeight="1" spans="1:12">
      <c r="A34" s="10"/>
      <c r="B34" s="11" t="s">
        <v>74</v>
      </c>
      <c r="C34" s="13"/>
      <c r="D34" s="36" t="s">
        <v>830</v>
      </c>
      <c r="E34" s="37"/>
      <c r="F34" s="38"/>
      <c r="G34" s="15" t="s">
        <v>831</v>
      </c>
      <c r="H34" s="16"/>
      <c r="I34" s="48"/>
      <c r="J34" s="36" t="s">
        <v>271</v>
      </c>
      <c r="K34" s="38"/>
      <c r="L34" s="59"/>
    </row>
    <row r="35" s="1" customFormat="1" ht="26" customHeight="1" spans="1:12">
      <c r="A35" s="15" t="s">
        <v>76</v>
      </c>
      <c r="B35" s="16"/>
      <c r="C35" s="16"/>
      <c r="D35" s="16"/>
      <c r="E35" s="16"/>
      <c r="F35" s="16"/>
      <c r="G35" s="16"/>
      <c r="H35" s="16"/>
      <c r="I35" s="16"/>
      <c r="J35" s="16"/>
      <c r="K35" s="48"/>
      <c r="L35" s="10"/>
    </row>
    <row r="36" s="1" customFormat="1" ht="26" customHeight="1" spans="1:12">
      <c r="A36" s="10" t="s">
        <v>77</v>
      </c>
      <c r="B36" s="10" t="s">
        <v>78</v>
      </c>
      <c r="C36" s="10"/>
      <c r="D36" s="10" t="s">
        <v>79</v>
      </c>
      <c r="E36" s="10" t="s">
        <v>80</v>
      </c>
      <c r="F36" s="10"/>
      <c r="G36" s="10"/>
      <c r="H36" s="10"/>
      <c r="I36" s="10" t="s">
        <v>81</v>
      </c>
      <c r="J36" s="10" t="s">
        <v>82</v>
      </c>
      <c r="K36" s="10" t="s">
        <v>83</v>
      </c>
      <c r="L36" s="10"/>
    </row>
    <row r="37" s="1" customFormat="1" ht="26" customHeight="1" spans="1:12">
      <c r="A37" s="10"/>
      <c r="B37" s="10" t="s">
        <v>84</v>
      </c>
      <c r="C37" s="10"/>
      <c r="D37" s="10" t="s">
        <v>85</v>
      </c>
      <c r="E37" s="19" t="s">
        <v>832</v>
      </c>
      <c r="F37" s="19"/>
      <c r="G37" s="19"/>
      <c r="H37" s="19"/>
      <c r="I37" s="10" t="s">
        <v>546</v>
      </c>
      <c r="J37" s="10" t="s">
        <v>546</v>
      </c>
      <c r="K37" s="10"/>
      <c r="L37" s="10"/>
    </row>
    <row r="38" s="1" customFormat="1" ht="26" customHeight="1" spans="1:12">
      <c r="A38" s="10"/>
      <c r="B38" s="10"/>
      <c r="C38" s="10"/>
      <c r="D38" s="39" t="s">
        <v>89</v>
      </c>
      <c r="E38" s="19" t="s">
        <v>833</v>
      </c>
      <c r="F38" s="19"/>
      <c r="G38" s="19"/>
      <c r="H38" s="19"/>
      <c r="I38" s="10" t="s">
        <v>91</v>
      </c>
      <c r="J38" s="10" t="s">
        <v>91</v>
      </c>
      <c r="K38" s="32"/>
      <c r="L38" s="32"/>
    </row>
    <row r="39" s="1" customFormat="1" ht="26" customHeight="1" spans="1:12">
      <c r="A39" s="10"/>
      <c r="B39" s="10"/>
      <c r="C39" s="10"/>
      <c r="D39" s="10" t="s">
        <v>92</v>
      </c>
      <c r="E39" s="19" t="s">
        <v>322</v>
      </c>
      <c r="F39" s="19"/>
      <c r="G39" s="19"/>
      <c r="H39" s="19"/>
      <c r="I39" s="32" t="s">
        <v>93</v>
      </c>
      <c r="J39" s="32" t="s">
        <v>93</v>
      </c>
      <c r="K39" s="32"/>
      <c r="L39" s="32"/>
    </row>
    <row r="40" s="1" customFormat="1" ht="26" customHeight="1" spans="1:12">
      <c r="A40" s="10"/>
      <c r="B40" s="10"/>
      <c r="C40" s="10"/>
      <c r="D40" s="10" t="s">
        <v>94</v>
      </c>
      <c r="E40" s="18" t="s">
        <v>95</v>
      </c>
      <c r="F40" s="18"/>
      <c r="G40" s="18"/>
      <c r="H40" s="18"/>
      <c r="I40" s="32" t="s">
        <v>410</v>
      </c>
      <c r="J40" s="32" t="s">
        <v>410</v>
      </c>
      <c r="K40" s="60"/>
      <c r="L40" s="60"/>
    </row>
    <row r="41" s="1" customFormat="1" ht="26" customHeight="1" spans="1:12">
      <c r="A41" s="10"/>
      <c r="B41" s="10" t="s">
        <v>97</v>
      </c>
      <c r="C41" s="10"/>
      <c r="D41" s="10" t="s">
        <v>98</v>
      </c>
      <c r="E41" s="19" t="s">
        <v>834</v>
      </c>
      <c r="F41" s="19"/>
      <c r="G41" s="19"/>
      <c r="H41" s="19"/>
      <c r="I41" s="10" t="s">
        <v>91</v>
      </c>
      <c r="J41" s="10" t="s">
        <v>91</v>
      </c>
      <c r="K41" s="10"/>
      <c r="L41" s="10"/>
    </row>
    <row r="42" s="1" customFormat="1" ht="26" customHeight="1" spans="1:12">
      <c r="A42" s="10"/>
      <c r="B42" s="10"/>
      <c r="C42" s="10"/>
      <c r="D42" s="10" t="s">
        <v>99</v>
      </c>
      <c r="E42" s="40"/>
      <c r="F42" s="40"/>
      <c r="G42" s="40"/>
      <c r="H42" s="40"/>
      <c r="I42" s="61"/>
      <c r="K42" s="10"/>
      <c r="L42" s="10"/>
    </row>
    <row r="43" s="1" customFormat="1" ht="26" customHeight="1" spans="1:12">
      <c r="A43" s="10"/>
      <c r="B43" s="10"/>
      <c r="C43" s="10"/>
      <c r="D43" s="10" t="s">
        <v>101</v>
      </c>
      <c r="E43" s="19"/>
      <c r="F43" s="19"/>
      <c r="G43" s="19"/>
      <c r="H43" s="19"/>
      <c r="I43" s="10"/>
      <c r="J43" s="10"/>
      <c r="K43" s="10"/>
      <c r="L43" s="10"/>
    </row>
    <row r="44" s="1" customFormat="1" ht="26" customHeight="1" spans="1:12">
      <c r="A44" s="10"/>
      <c r="B44" s="10"/>
      <c r="C44" s="10"/>
      <c r="D44" s="10" t="s">
        <v>102</v>
      </c>
      <c r="E44" s="19" t="s">
        <v>835</v>
      </c>
      <c r="F44" s="19"/>
      <c r="G44" s="19"/>
      <c r="H44" s="19"/>
      <c r="I44" s="10" t="s">
        <v>91</v>
      </c>
      <c r="J44" s="10" t="s">
        <v>91</v>
      </c>
      <c r="K44" s="10"/>
      <c r="L44" s="10"/>
    </row>
    <row r="45" s="1" customFormat="1" ht="26" customHeight="1" spans="1:12">
      <c r="A45" s="10"/>
      <c r="B45" s="10" t="s">
        <v>104</v>
      </c>
      <c r="C45" s="10"/>
      <c r="D45" s="10" t="s">
        <v>105</v>
      </c>
      <c r="E45" s="19" t="s">
        <v>836</v>
      </c>
      <c r="F45" s="19"/>
      <c r="G45" s="19"/>
      <c r="H45" s="19"/>
      <c r="I45" s="10" t="s">
        <v>171</v>
      </c>
      <c r="J45" s="10" t="s">
        <v>171</v>
      </c>
      <c r="K45" s="32"/>
      <c r="L45" s="32"/>
    </row>
    <row r="46" s="4" customFormat="1" ht="27" customHeight="1" spans="1:12">
      <c r="A46" s="41" t="s">
        <v>439</v>
      </c>
      <c r="B46" s="41"/>
      <c r="C46" s="41"/>
      <c r="D46" s="41"/>
      <c r="E46" s="42" t="s">
        <v>440</v>
      </c>
      <c r="F46" s="42"/>
      <c r="G46" s="41"/>
      <c r="H46" s="41" t="s">
        <v>110</v>
      </c>
      <c r="I46" s="41"/>
      <c r="J46" s="41"/>
      <c r="K46" s="41"/>
      <c r="L46" s="42"/>
    </row>
    <row r="47" s="1" customFormat="1" ht="54" customHeight="1" spans="1:12">
      <c r="A47" s="43" t="s">
        <v>111</v>
      </c>
      <c r="B47" s="43"/>
      <c r="C47" s="43"/>
      <c r="D47" s="43"/>
      <c r="E47" s="43"/>
      <c r="F47" s="43"/>
      <c r="G47" s="43"/>
      <c r="H47" s="43"/>
      <c r="I47" s="43"/>
      <c r="J47" s="43"/>
      <c r="K47" s="62"/>
      <c r="L47" s="63"/>
    </row>
    <row r="48" s="1" customFormat="1" spans="1:12">
      <c r="A48" s="44"/>
      <c r="B48" s="44"/>
      <c r="C48" s="44"/>
      <c r="D48" s="44"/>
      <c r="E48" s="44"/>
      <c r="F48" s="44"/>
      <c r="G48" s="44"/>
      <c r="H48" s="44"/>
      <c r="I48" s="44"/>
      <c r="J48" s="64"/>
      <c r="K48" s="64"/>
      <c r="L48" s="64"/>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E44:H44"/>
    <mergeCell ref="B45:C45"/>
    <mergeCell ref="E45:H45"/>
    <mergeCell ref="A46:D46"/>
    <mergeCell ref="E46:F46"/>
    <mergeCell ref="H46:J46"/>
    <mergeCell ref="A47:J47"/>
    <mergeCell ref="A14:A26"/>
    <mergeCell ref="A32:A34"/>
    <mergeCell ref="A36:A45"/>
    <mergeCell ref="B21:B22"/>
    <mergeCell ref="C21:C22"/>
    <mergeCell ref="D21:D22"/>
    <mergeCell ref="K21:K22"/>
    <mergeCell ref="L9:L12"/>
    <mergeCell ref="B15:C16"/>
    <mergeCell ref="A28:C30"/>
    <mergeCell ref="B37:C40"/>
    <mergeCell ref="B41:C44"/>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51</vt:i4>
      </vt:variant>
    </vt:vector>
  </HeadingPairs>
  <TitlesOfParts>
    <vt:vector size="51" baseType="lpstr">
      <vt:lpstr>1-“大组工网”网络维护费</vt:lpstr>
      <vt:lpstr>2-“两新”组织党组织书记补贴</vt:lpstr>
      <vt:lpstr>3-“两新”组织党建指导员（非公职人员）补贴</vt:lpstr>
      <vt:lpstr>4-“两新”组织党员活动经费</vt:lpstr>
      <vt:lpstr>5-两新区域党委工作经费</vt:lpstr>
      <vt:lpstr>6-“两新”组织党组织启动经费</vt:lpstr>
      <vt:lpstr>7-“书记项目”工作经费</vt:lpstr>
      <vt:lpstr>8-65岁以上城乡困难老党员补助</vt:lpstr>
      <vt:lpstr>9-70岁以上农村老党员春节慰问金</vt:lpstr>
      <vt:lpstr>10-80岁以上农村老党员补助</vt:lpstr>
      <vt:lpstr>11-百团千才万匠经费</vt:lpstr>
      <vt:lpstr>12-城市基层党建工作经费</vt:lpstr>
      <vt:lpstr>13-村（社区）“两委”干部参加大专以上学历教育培训经费</vt:lpstr>
      <vt:lpstr>14-村（社区）“两委”干部后备人选培训经费</vt:lpstr>
      <vt:lpstr>15-村（社区）办公经费</vt:lpstr>
      <vt:lpstr>16-村（社区）服务群众专项经费</vt:lpstr>
      <vt:lpstr>17-村（社区）党组织书记（储备人选）学历提升工程</vt:lpstr>
      <vt:lpstr>18-村（社区）及“两新”组织党组织支部书记培训经费</vt:lpstr>
      <vt:lpstr>19-驻村第一书记培训</vt:lpstr>
      <vt:lpstr>20-干部人事档案数字化信息管理专项经费</vt:lpstr>
      <vt:lpstr>21-公务员（干部）招录、选调、考察等经费</vt:lpstr>
      <vt:lpstr>22-固本强基工作经费</vt:lpstr>
      <vt:lpstr>23-关爱艺术团经费（老干歌舞协会）</vt:lpstr>
      <vt:lpstr>24-接管人员经费</vt:lpstr>
      <vt:lpstr>25-困难党员一次性补助</vt:lpstr>
      <vt:lpstr>26-老干部春节慰问经费</vt:lpstr>
      <vt:lpstr>27-老干部活动中心经费</vt:lpstr>
      <vt:lpstr>28-老干部体检经费</vt:lpstr>
      <vt:lpstr>29-老干大学工作经费</vt:lpstr>
      <vt:lpstr>30-老年人体育协会经费</vt:lpstr>
      <vt:lpstr>31-老人节活动经费</vt:lpstr>
      <vt:lpstr>32-离任农村干部生活补助</vt:lpstr>
      <vt:lpstr>33-离任社区干部生活补助</vt:lpstr>
      <vt:lpstr>34-离休干部年终总结会及医药费节约奖</vt:lpstr>
      <vt:lpstr>35-离休干部医药费</vt:lpstr>
      <vt:lpstr>36-年度经济社会发展情况老干部通报会经费</vt:lpstr>
      <vt:lpstr>37-农村党组织书记绩效奖励</vt:lpstr>
      <vt:lpstr>38-企业离休干部配偶生活困难补助经费</vt:lpstr>
      <vt:lpstr>39-全区党支部书记、党务干部培训经费</vt:lpstr>
      <vt:lpstr>40-全区在岗村（社区）“两委”干部社保经费</vt:lpstr>
      <vt:lpstr>41-全区在职村“两委”干部补贴</vt:lpstr>
      <vt:lpstr>42-人才资源开发专项资金</vt:lpstr>
      <vt:lpstr>43-软弱涣散村党组织第一书记工作补贴</vt:lpstr>
      <vt:lpstr>44-用于软弱涣散村党组织整顿工作经费</vt:lpstr>
      <vt:lpstr>45-社区党组织书记绩效奖励</vt:lpstr>
      <vt:lpstr>46-慰问离退休干部经费</vt:lpstr>
      <vt:lpstr>47-慰问在职副科以上住院干部及在职去世干部遗属经费</vt:lpstr>
      <vt:lpstr>48-选调生到村任职补助</vt:lpstr>
      <vt:lpstr>49-原四套班子医药费</vt:lpstr>
      <vt:lpstr>50-远程教育经费</vt:lpstr>
      <vt:lpstr>51-张九龄研究会曲江分会经费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2024-04-17T02:15:25Z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D4BE13C03C6F4237A794B7A8773739DD</vt:lpwstr>
  </property>
</Properties>
</file>