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开发区正常运作经费" sheetId="1" r:id="rId1"/>
    <sheet name="绿之油公司土地款" sheetId="2" r:id="rId2"/>
    <sheet name="北纺公司省重点实验室配套资金项目" sheetId="3" r:id="rId3"/>
    <sheet name="开发区韶智1+5大数据土方回填工程项目" sheetId="4" r:id="rId4"/>
  </sheets>
  <calcPr calcId="144525"/>
</workbook>
</file>

<file path=xl/sharedStrings.xml><?xml version="1.0" encoding="utf-8"?>
<sst xmlns="http://schemas.openxmlformats.org/spreadsheetml/2006/main" count="544" uniqueCount="200">
  <si>
    <t>附件2</t>
  </si>
  <si>
    <t>曲江区2022年度项目支出绩效自评基础信息表</t>
  </si>
  <si>
    <t>项目名称</t>
  </si>
  <si>
    <t>开发区正常运作经费</t>
  </si>
  <si>
    <t>项目负责人及联系电话</t>
  </si>
  <si>
    <t>刘伟发
15819212729</t>
  </si>
  <si>
    <t>经办人及电话</t>
  </si>
  <si>
    <t>赵邵忠
18033185783</t>
  </si>
  <si>
    <t>佐证材料</t>
  </si>
  <si>
    <t>单位名称</t>
  </si>
  <si>
    <t>广东韶关曲江经济开发区管理委员会</t>
  </si>
  <si>
    <t>资金安排文号</t>
  </si>
  <si>
    <t>韶曲财[2022]10号</t>
  </si>
  <si>
    <t>预算支出功能科目名称及代码</t>
  </si>
  <si>
    <t>城乡社区支出-城乡社区环境卫生2120501</t>
  </si>
  <si>
    <t>归口股室</t>
  </si>
  <si>
    <t>经建股</t>
  </si>
  <si>
    <t>主管部门</t>
  </si>
  <si>
    <t>项目类型</t>
  </si>
  <si>
    <r>
      <rPr>
        <sz val="10"/>
        <rFont val="宋体"/>
        <charset val="134"/>
      </rPr>
      <t xml:space="preserve">1.基本建设类□  其中：新建 □ 扩建 □ 改建 □  
2.行政事业类□  其中：采购 </t>
    </r>
    <r>
      <rPr>
        <sz val="10"/>
        <rFont val="Wingdings 2"/>
        <charset val="134"/>
      </rPr>
      <t>R</t>
    </r>
    <r>
      <rPr>
        <sz val="10"/>
        <rFont val="宋体"/>
        <charset val="134"/>
      </rPr>
      <t xml:space="preserve"> 修缮 </t>
    </r>
    <r>
      <rPr>
        <sz val="10"/>
        <rFont val="Wingdings 2"/>
        <charset val="134"/>
      </rPr>
      <t>R</t>
    </r>
    <r>
      <rPr>
        <sz val="10"/>
        <rFont val="宋体"/>
        <charset val="134"/>
      </rPr>
      <t xml:space="preserve"> 奖励/补贴 □ 检测检疫 □
3.其他项目类□  </t>
    </r>
    <r>
      <rPr>
        <u/>
        <sz val="10"/>
        <rFont val="宋体"/>
        <charset val="134"/>
      </rPr>
      <t xml:space="preserve"> （请填写具体类型）                              </t>
    </r>
  </si>
  <si>
    <t>一、项目申请依据</t>
  </si>
  <si>
    <t>项目建设内容</t>
  </si>
  <si>
    <t>开发区日常运作，园区路段路面、人行道清扫，绿化带和预留绿化空地杂物清理；绿化养护现有绿化</t>
  </si>
  <si>
    <t>部门预算批复文件、区委、区政府批准文件或其他设立批准文件及立项（韶曲财[2022]10号 关于下达2022年部门预算指标的通知）</t>
  </si>
  <si>
    <t>项目设立的依据</t>
  </si>
  <si>
    <t>1.部门预算项目 （属部门预算的项目填写区财政批复部门预算的文件）：韶曲财[2022]10号
2.专项资金：（属专项资金的项目填写区委、区政府文件、会议纪要或者立项研究报告、区财政批复的文件）：
3.其他资金：  （填写设立批准文件）</t>
  </si>
  <si>
    <t>项目审批</t>
  </si>
  <si>
    <r>
      <rPr>
        <sz val="10"/>
        <rFont val="宋体"/>
        <charset val="134"/>
      </rPr>
      <t>项目审批：(审批文件名称);
1.立项方式，其中：（1）发展改革部门批准立项的项目:          □个 
                 （2）部门审核立项的项目：                1个
                 （3）专家评审立项的项目：                □个
                 （4）公开招标立项的项目：                □个    
                 （5）其他方式立项的项目（注明具体方式）： □个   
2.其他方式：</t>
    </r>
    <r>
      <rPr>
        <u/>
        <sz val="10"/>
        <rFont val="宋体"/>
        <charset val="134"/>
      </rPr>
      <t xml:space="preserve">                                    </t>
    </r>
  </si>
  <si>
    <t>项目的可行性、必要性</t>
  </si>
  <si>
    <t>为维持开发区日常工作运作，及改善园区环境卫生与安全维护，提升园区品味，进一步加强环境卫生和绿化养护的长效管理以及优化管委会办公环境</t>
  </si>
  <si>
    <t>二、资金安排</t>
  </si>
  <si>
    <t>资金 情况
（元）</t>
  </si>
  <si>
    <t>资金总体情况</t>
  </si>
  <si>
    <t>计划安排</t>
  </si>
  <si>
    <t>项目开始年度至本年度止累计金额（元）</t>
  </si>
  <si>
    <t>2450000.00元</t>
  </si>
  <si>
    <t>待安排资金</t>
  </si>
  <si>
    <t>0.00元</t>
  </si>
  <si>
    <t>上年度结转结余金额</t>
  </si>
  <si>
    <t xml:space="preserve">       0.00   元   </t>
  </si>
  <si>
    <t>其中：财政拨款（区级专款）</t>
  </si>
  <si>
    <t xml:space="preserve">              0.00    元</t>
  </si>
  <si>
    <t>其他资金(自筹)</t>
  </si>
  <si>
    <t xml:space="preserve">         0.00       元</t>
  </si>
  <si>
    <t>年度资金安排总额：</t>
  </si>
  <si>
    <t xml:space="preserve">               2450000.00   元</t>
  </si>
  <si>
    <t xml:space="preserve">        2450000.00    元</t>
  </si>
  <si>
    <t>实际支出总额：</t>
  </si>
  <si>
    <t xml:space="preserve"> 2165263.03   元</t>
  </si>
  <si>
    <t>2165263.03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</si>
  <si>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</si>
  <si>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</si>
  <si>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</si>
  <si>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</si>
  <si>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</si>
  <si>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</si>
  <si>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</si>
  <si>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</si>
  <si>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</si>
  <si>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</si>
  <si>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</si>
  <si>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</si>
  <si>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</si>
  <si>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资金情况说明（未按预期到位/支付的原因；未支付完成的原因以及下一步工作计划）：因支出计划不准确，未及时申请支付。</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</si>
  <si>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</si>
  <si>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</si>
  <si>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</si>
  <si>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</si>
  <si>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</si>
  <si>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</si>
  <si>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</si>
  <si>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下一步将更加准确做出支出计划，及时申请支付。</t>
  </si>
  <si>
    <t>四、绩效目标（预期效果）</t>
  </si>
  <si>
    <t>绩
效
目
标</t>
  </si>
  <si>
    <t>年度目标</t>
  </si>
  <si>
    <t>实际完成目标</t>
  </si>
  <si>
    <t>目标未完成原因及整改措施</t>
  </si>
  <si>
    <t>总体目标</t>
  </si>
  <si>
    <t>履行开发区管委会工作职责，严格按照有关规定完成管委会日常运转经费支出。</t>
  </si>
  <si>
    <t>未做好支出计划，未及时申请支付；财政资金紧缺，未及时到位。</t>
  </si>
  <si>
    <t>阶段性目标</t>
  </si>
  <si>
    <t xml:space="preserve">1、对开发区办公设备、水电空调等进行日常维护及相关后勤工作管理，确保本部门日常工作的运作。
2、对园区绿化养护和绿化带、预留绿化空地杂草清理。
</t>
  </si>
  <si>
    <t xml:space="preserve">针对存在的问题和绩效目标执行中的偏差作出更加准确的支出计划，及时申请支付，促使绩效目标如期实现。
</t>
  </si>
  <si>
    <t>五、绩效指标</t>
  </si>
  <si>
    <t>绩
效
指
标</t>
  </si>
  <si>
    <t>一级指标</t>
  </si>
  <si>
    <t>二级指标</t>
  </si>
  <si>
    <t>三级指标（填指标名称）</t>
  </si>
  <si>
    <t>指标值</t>
  </si>
  <si>
    <t>实际完成指标值</t>
  </si>
  <si>
    <t>指标未完成原因及整改措施</t>
  </si>
  <si>
    <t>产出指标</t>
  </si>
  <si>
    <t>数量指标</t>
  </si>
  <si>
    <t>环卫保洁及绿化养护范围</t>
  </si>
  <si>
    <t>保洁36万平方米，绿化养护90万平方米</t>
  </si>
  <si>
    <t>质量指标</t>
  </si>
  <si>
    <t>环卫保洁及绿化养护标准</t>
  </si>
  <si>
    <t>地面清扫2次/日，垃圾桶清洗2次/月</t>
  </si>
  <si>
    <t>时效指标</t>
  </si>
  <si>
    <t>生活垃圾定点存放清运率</t>
  </si>
  <si>
    <t>&gt;98%</t>
  </si>
  <si>
    <t>成本指标</t>
  </si>
  <si>
    <t>日常运作费</t>
  </si>
  <si>
    <t>&lt;245万</t>
  </si>
  <si>
    <t>效益指标</t>
  </si>
  <si>
    <t>经济效益指标</t>
  </si>
  <si>
    <t>提高工作效率和工作质量</t>
  </si>
  <si>
    <t>&gt;20%</t>
  </si>
  <si>
    <t>社会效益指标</t>
  </si>
  <si>
    <t>增就业人数（人）</t>
  </si>
  <si>
    <t>6人</t>
  </si>
  <si>
    <t>生态效益指标</t>
  </si>
  <si>
    <t>可持续影响指标</t>
  </si>
  <si>
    <t>满意度指标</t>
  </si>
  <si>
    <t>服务对象满意度指标</t>
  </si>
  <si>
    <t>服务企业满意度（%）</t>
  </si>
  <si>
    <t>&gt;95%</t>
  </si>
  <si>
    <t xml:space="preserve">经办人：龙慧 </t>
  </si>
  <si>
    <t xml:space="preserve">单位负责人：宋望波 </t>
  </si>
  <si>
    <t xml:space="preserve">             上报时间：2023.4.21</t>
  </si>
  <si>
    <t>注：1.“其他资金”是指项目的单位自有资金、银行贷款、社会资金等。
    2.各地请根据实际情况，选择适合的二级指标进行填报，并细化为三级指标和指标值。
    3.指标设置要突出工作成效，量化细化。</t>
  </si>
  <si>
    <t>广东绿之油农业开发有限公司土地款</t>
  </si>
  <si>
    <t>韶曲经开请[2021]31号</t>
  </si>
  <si>
    <t>城乡社区支出-征地和拆迁补偿支出2120801</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</si>
  <si>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退回企业已缴土地出让款                             </t>
    </r>
  </si>
  <si>
    <t>退回绿之油公司已缴土地出让金，终止绿之油投资项目，盘活园区地块。</t>
  </si>
  <si>
    <t>部门预算批复文件、区委、区政府批准文件或其他设立批准文件及立项（韶曲经开请[2021]31号 关于退回广东绿之油农业开发有限公司土地款的请示）</t>
  </si>
  <si>
    <t>1.部门预算项目 （属部门预算的项目填写区财政批复部门预算的文件）：韶曲经开请[2021]31号
2.专项资金：（属专项资金的项目填写区委、区政府文件、会议纪要或者立项研究报告、区财政批复的文件）：
3.其他资金：  （填写设立批准文件）</t>
  </si>
  <si>
    <t>退回绿之油公司已缴土地出让金，终止绿之油投资项目，盘活园区地块，引进新企业进场建设，新项目建成投产，带动当地经济发展。</t>
  </si>
  <si>
    <t>3090000.00元</t>
  </si>
  <si>
    <t xml:space="preserve">               3090000.00   元</t>
  </si>
  <si>
    <t xml:space="preserve">        3090000.00    元</t>
  </si>
  <si>
    <t>3090000.00   元</t>
  </si>
  <si>
    <t>资金情况说明（未按预期到位/支付的原因；未支付完成的原因以及下一步工作计划）：</t>
  </si>
  <si>
    <t xml:space="preserve">1、及时退回土地出让金；
2、履行职责，盘活园区地块；
3、引进新项目，引导新项目落地建成。
</t>
  </si>
  <si>
    <t xml:space="preserve">1、及时退回土地出让金；
2、履行职责，盘活园区地块；
3、引进新项目，引导新项目落地建成。
</t>
  </si>
  <si>
    <t>产值</t>
  </si>
  <si>
    <t>1000万</t>
  </si>
  <si>
    <t>拨付准确率</t>
  </si>
  <si>
    <t>项目按期完成率</t>
  </si>
  <si>
    <t>项目按规定指出</t>
  </si>
  <si>
    <t>根据文件按规定支出</t>
  </si>
  <si>
    <t>税收</t>
  </si>
  <si>
    <t>增加园区税收</t>
  </si>
  <si>
    <t>就业</t>
  </si>
  <si>
    <t>引进新项目，提供就业机会</t>
  </si>
  <si>
    <t>企业对项目的满意度</t>
  </si>
  <si>
    <t>韶关市北纺智造科技有限公司省重点实验室配套资金</t>
  </si>
  <si>
    <t>常务会议纪要十六届21次、韶曲经开请[2022]82号</t>
  </si>
  <si>
    <t>城乡社区支出-其他国有土地使用权出让收入安排的支出2120899</t>
  </si>
  <si>
    <r>
      <rPr>
        <sz val="10"/>
        <rFont val="宋体"/>
        <charset val="134"/>
      </rPr>
      <t>1.基本建设类□  其中：新建 □ 扩建 □ 改建 □  
2.行政事业类□  其中：采购 □ 修缮 □ 奖励/补贴 □ 检测检疫 □
3.其他项目类</t>
    </r>
    <r>
      <rPr>
        <sz val="10"/>
        <rFont val="Wingdings 2"/>
        <charset val="134"/>
      </rPr>
      <t>R</t>
    </r>
    <r>
      <rPr>
        <sz val="10"/>
        <rFont val="宋体"/>
        <charset val="134"/>
      </rPr>
      <t xml:space="preserve">  </t>
    </r>
    <r>
      <rPr>
        <u/>
        <sz val="10"/>
        <rFont val="宋体"/>
        <charset val="134"/>
      </rPr>
      <t xml:space="preserve"> 支持企业发展配套资金                             </t>
    </r>
  </si>
  <si>
    <t>韶关市北纺智造科技有限公司成功申报省级重点实验室项目，根据有关文件精神，发放配套资金</t>
  </si>
  <si>
    <t>韶关市北纺智造科技有限公司成功申报省级重点实验室项目，根据省、市有关文件精神，进一步优化投资营商环境，切实为企业纾困，支持企业创新发展，推动北纺公司顺利上市。</t>
  </si>
  <si>
    <t>1000000.00元</t>
  </si>
  <si>
    <t xml:space="preserve">               1000000.00   元</t>
  </si>
  <si>
    <t xml:space="preserve">       1000000.00    元</t>
  </si>
  <si>
    <t xml:space="preserve"> 1000000.00    元</t>
  </si>
  <si>
    <t>1000000.00    元</t>
  </si>
  <si>
    <t>依据相关规定，配合将配套资金发放到北纺公司，帮助企业渡过经营困难，支持企业创新发展，加大服务力度，协助推动北纺公司顺利上市。</t>
  </si>
  <si>
    <t xml:space="preserve">1、依据相关规定，配合将配套资金发放到北纺公司；
2、加大服务力度，协助推动北纺公司顺利上市。
</t>
  </si>
  <si>
    <t>服务企业级技术机构数量</t>
  </si>
  <si>
    <t>1个</t>
  </si>
  <si>
    <t>项目资金执行率</t>
  </si>
  <si>
    <t>企业经营改善，增加园区税收</t>
  </si>
  <si>
    <t>能耗</t>
  </si>
  <si>
    <t>企业综合能耗降低10%</t>
  </si>
  <si>
    <t>经办人： 龙慧</t>
  </si>
  <si>
    <t>单位负责人： 宋望波</t>
  </si>
  <si>
    <t>曲江经济开发区韶智1+5大数据及配套产业项目土方回填工程有关费用</t>
  </si>
  <si>
    <t>韶曲经开请[2022]87号、韶曲经开请[2022]135号</t>
  </si>
  <si>
    <t>韶曲经开请[2022]135号</t>
  </si>
  <si>
    <r>
      <rPr>
        <sz val="10"/>
        <rFont val="宋体"/>
        <charset val="134"/>
      </rPr>
      <t xml:space="preserve">1.基本建设类□  其中：新建 </t>
    </r>
    <r>
      <rPr>
        <sz val="10"/>
        <rFont val="Wingdings 2"/>
        <charset val="134"/>
      </rPr>
      <t>R</t>
    </r>
    <r>
      <rPr>
        <sz val="10"/>
        <rFont val="宋体"/>
        <charset val="134"/>
      </rPr>
      <t xml:space="preserve"> 扩建 □ 改建 □  
2.行政事业类□  其中：采购 □ 修缮 □ 奖励/补贴 □ 检测检疫 □
3.其他项目类□  </t>
    </r>
    <r>
      <rPr>
        <u/>
        <sz val="10"/>
        <rFont val="宋体"/>
        <charset val="134"/>
      </rPr>
      <t xml:space="preserve"> （请填写具体类型）                              </t>
    </r>
  </si>
  <si>
    <t>曲江经济开发区韶智1+5大数据及配套产业项目土方回填</t>
  </si>
  <si>
    <t>部门预算批复文件、区委、区政府批准文件或其他设立批准文件及立项（韶曲经开请[2022]135号 关于支付曲江经济开发区韶智1+5大数据及配套产业项目土方回填工程有关费用的请示）</t>
  </si>
  <si>
    <t>1.部门预算项目 （属部门预算的项目填写区财政批复部门预算的文件）：韶曲经开请[2022]87号、韶曲经开请[2022]135号
2.专项资金：（属专项资金的项目填写区委、区政府文件、会议纪要或者立项研究报告、区财政批复的文件）：
3.其他资金：  （填写设立批准文件）</t>
  </si>
  <si>
    <r>
      <rPr>
        <sz val="10"/>
        <rFont val="宋体"/>
        <charset val="134"/>
      </rPr>
      <t>项目审批：(审批文件名称);
1.立项方式，其中：（1）发展改革部门批准立项的项目:          □个 
                 （2）部门审核立项的项目：                 1个
                 （3）专家评审立项的项目：                □个
                 （4）公开招标立项的项目：                □个    
                 （5）其他方式立项的项目（注明具体方式）： □个   
2.其他方式：</t>
    </r>
    <r>
      <rPr>
        <u/>
        <sz val="10"/>
        <rFont val="宋体"/>
        <charset val="134"/>
      </rPr>
      <t xml:space="preserve">                                    </t>
    </r>
  </si>
  <si>
    <t>为确保大数据项目落地建设，加快实现城市建设总体规划，加快园区基础设施建设，促进韶关市曲江区经济发展，解决交通问题，缓解交通压力，完善相应市政配套设施，改善居民的生活环境和企业投资环境。</t>
  </si>
  <si>
    <t>3417467.61元</t>
  </si>
  <si>
    <t xml:space="preserve">               3417467.61   元</t>
  </si>
  <si>
    <t xml:space="preserve">        3417467.61    元</t>
  </si>
  <si>
    <t xml:space="preserve"> 3410151.24   元</t>
  </si>
  <si>
    <t>3410151.24    元</t>
  </si>
  <si>
    <t>因不可抗力因素，未达到支付条件</t>
  </si>
  <si>
    <t>确保大数据项目落地建设，加快实现城市建设总体规划，加快园区基础设施建设，促进韶关市曲江区经济发展，解决交通问题，缓解交通压力，完善相应市政配套设施，改善居民的生活环境和企业投资环境。</t>
  </si>
  <si>
    <t xml:space="preserve">1、履行开发区管委会职责，引进新项目；
2、加快园区基础设施建设建设，改善园区环境。
</t>
  </si>
  <si>
    <t xml:space="preserve">1、履行开发区管委会职责，引进新项目；
2、加快园区基础设施建设建设，改善园区环境。
</t>
  </si>
  <si>
    <t>土方回填面积</t>
  </si>
  <si>
    <t>50942平方米</t>
  </si>
  <si>
    <t>土方运输距离</t>
  </si>
  <si>
    <t>约10千米</t>
  </si>
  <si>
    <t>项目完工验收</t>
  </si>
  <si>
    <t>项目按计划完成</t>
  </si>
  <si>
    <t>100%%</t>
  </si>
  <si>
    <t>项目投资概算</t>
  </si>
  <si>
    <t>369.76万</t>
  </si>
  <si>
    <t>园区税收增速</t>
  </si>
  <si>
    <t>引进项目投产实现税收增速</t>
  </si>
  <si>
    <t>产生社会影响</t>
  </si>
  <si>
    <t>缓解交通压力，完善园区基础设施，改善居民的生活环境和企业投资环境</t>
  </si>
  <si>
    <t>社会公众或服务对象满意度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</si>
</sst>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Wingdings 2"/>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2" applyNumberFormat="0" applyFont="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4" fillId="11" borderId="0" applyNumberFormat="0" applyBorder="0" applyAlignment="0" applyProtection="0">
      <alignment vertical="center"/>
    </xf>
    <xf numFmtId="0" fontId="17" fillId="0" borderId="14" applyNumberFormat="0" applyFill="0" applyAlignment="0" applyProtection="0">
      <alignment vertical="center"/>
    </xf>
    <xf numFmtId="0" fontId="14" fillId="12" borderId="0" applyNumberFormat="0" applyBorder="0" applyAlignment="0" applyProtection="0">
      <alignment vertical="center"/>
    </xf>
    <xf numFmtId="0" fontId="23" fillId="13" borderId="15" applyNumberFormat="0" applyAlignment="0" applyProtection="0">
      <alignment vertical="center"/>
    </xf>
    <xf numFmtId="0" fontId="24" fillId="13" borderId="11" applyNumberFormat="0" applyAlignment="0" applyProtection="0">
      <alignment vertical="center"/>
    </xf>
    <xf numFmtId="0" fontId="25" fillId="14" borderId="16" applyNumberFormat="0" applyAlignment="0" applyProtection="0">
      <alignment vertical="center"/>
    </xf>
    <xf numFmtId="0" fontId="11" fillId="15" borderId="0" applyNumberFormat="0" applyBorder="0" applyAlignment="0" applyProtection="0">
      <alignment vertical="center"/>
    </xf>
    <xf numFmtId="0" fontId="14" fillId="16"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1" fillId="0" borderId="0"/>
  </cellStyleXfs>
  <cellXfs count="68">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176" fontId="5" fillId="2"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10" fontId="5" fillId="2" borderId="1"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64"/>
  <sheetViews>
    <sheetView tabSelected="1" view="pageBreakPreview" zoomScaleNormal="100" topLeftCell="A29" workbookViewId="0">
      <selection activeCell="K30" sqref="K30"/>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0.5083333333333" style="1" customWidth="1"/>
    <col min="10" max="10" width="13.625" style="4" customWidth="1"/>
    <col min="11" max="11" width="20.875" style="4" customWidth="1"/>
    <col min="12" max="12" width="9.625"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9"/>
      <c r="J4" s="50" t="s">
        <v>6</v>
      </c>
      <c r="K4" s="51" t="s">
        <v>7</v>
      </c>
      <c r="L4" s="9" t="s">
        <v>8</v>
      </c>
    </row>
    <row r="5" s="1" customFormat="1" ht="32" customHeight="1" spans="1:12">
      <c r="A5" s="9" t="s">
        <v>9</v>
      </c>
      <c r="B5" s="9"/>
      <c r="C5" s="9"/>
      <c r="D5" s="10" t="s">
        <v>10</v>
      </c>
      <c r="E5" s="11"/>
      <c r="F5" s="12"/>
      <c r="G5" s="9" t="s">
        <v>11</v>
      </c>
      <c r="H5" s="9" t="s">
        <v>12</v>
      </c>
      <c r="I5" s="9"/>
      <c r="J5" s="17" t="s">
        <v>13</v>
      </c>
      <c r="K5" s="51" t="s">
        <v>14</v>
      </c>
      <c r="L5" s="50" t="s">
        <v>12</v>
      </c>
    </row>
    <row r="6" s="1" customFormat="1" ht="26" customHeight="1" spans="1:12">
      <c r="A6" s="9" t="s">
        <v>15</v>
      </c>
      <c r="B6" s="9"/>
      <c r="C6" s="9"/>
      <c r="D6" s="10" t="s">
        <v>16</v>
      </c>
      <c r="E6" s="11"/>
      <c r="F6" s="12"/>
      <c r="G6" s="9" t="s">
        <v>17</v>
      </c>
      <c r="H6" s="10" t="s">
        <v>10</v>
      </c>
      <c r="I6" s="11"/>
      <c r="J6" s="11"/>
      <c r="K6" s="12"/>
      <c r="L6" s="9"/>
    </row>
    <row r="7" s="1" customFormat="1" ht="57" customHeight="1" spans="1:12">
      <c r="A7" s="9" t="s">
        <v>18</v>
      </c>
      <c r="B7" s="9"/>
      <c r="C7" s="9"/>
      <c r="D7" s="14" t="s">
        <v>19</v>
      </c>
      <c r="E7" s="15"/>
      <c r="F7" s="15"/>
      <c r="G7" s="15"/>
      <c r="H7" s="15"/>
      <c r="I7" s="15"/>
      <c r="J7" s="15"/>
      <c r="K7" s="43"/>
      <c r="L7" s="9"/>
    </row>
    <row r="8" s="1" customFormat="1" ht="26" customHeight="1" spans="1:12">
      <c r="A8" s="14" t="s">
        <v>20</v>
      </c>
      <c r="B8" s="15"/>
      <c r="C8" s="15"/>
      <c r="D8" s="15"/>
      <c r="E8" s="15"/>
      <c r="F8" s="15"/>
      <c r="G8" s="15"/>
      <c r="H8" s="15"/>
      <c r="I8" s="15"/>
      <c r="J8" s="15"/>
      <c r="K8" s="43"/>
      <c r="L8" s="9"/>
    </row>
    <row r="9" s="1" customFormat="1" ht="26" customHeight="1" spans="1:12">
      <c r="A9" s="16" t="s">
        <v>21</v>
      </c>
      <c r="B9" s="16"/>
      <c r="C9" s="16"/>
      <c r="D9" s="9" t="s">
        <v>22</v>
      </c>
      <c r="E9" s="9"/>
      <c r="F9" s="9"/>
      <c r="G9" s="9"/>
      <c r="H9" s="9"/>
      <c r="I9" s="9"/>
      <c r="J9" s="9"/>
      <c r="K9" s="9"/>
      <c r="L9" s="52" t="s">
        <v>23</v>
      </c>
    </row>
    <row r="10" s="1" customFormat="1" ht="51" customHeight="1" spans="1:12">
      <c r="A10" s="16" t="s">
        <v>24</v>
      </c>
      <c r="B10" s="16"/>
      <c r="C10" s="16"/>
      <c r="D10" s="17" t="s">
        <v>25</v>
      </c>
      <c r="E10" s="17"/>
      <c r="F10" s="17"/>
      <c r="G10" s="17"/>
      <c r="H10" s="17"/>
      <c r="I10" s="17"/>
      <c r="J10" s="17"/>
      <c r="K10" s="17"/>
      <c r="L10" s="53"/>
    </row>
    <row r="11" s="1" customFormat="1" ht="106" customHeight="1" spans="1:12">
      <c r="A11" s="16" t="s">
        <v>26</v>
      </c>
      <c r="B11" s="16"/>
      <c r="C11" s="16"/>
      <c r="D11" s="17" t="s">
        <v>27</v>
      </c>
      <c r="E11" s="17"/>
      <c r="F11" s="17"/>
      <c r="G11" s="17"/>
      <c r="H11" s="17"/>
      <c r="I11" s="17"/>
      <c r="J11" s="17"/>
      <c r="K11" s="17"/>
      <c r="L11" s="53"/>
    </row>
    <row r="12" s="1" customFormat="1" ht="26" customHeight="1" spans="1:12">
      <c r="A12" s="16" t="s">
        <v>28</v>
      </c>
      <c r="B12" s="16"/>
      <c r="C12" s="16"/>
      <c r="D12" s="9" t="s">
        <v>29</v>
      </c>
      <c r="E12" s="9"/>
      <c r="F12" s="9"/>
      <c r="G12" s="9"/>
      <c r="H12" s="9"/>
      <c r="I12" s="9"/>
      <c r="J12" s="9"/>
      <c r="K12" s="9"/>
      <c r="L12" s="54"/>
    </row>
    <row r="13" s="1" customFormat="1" ht="26" customHeight="1" spans="1:12">
      <c r="A13" s="14" t="s">
        <v>30</v>
      </c>
      <c r="B13" s="18"/>
      <c r="C13" s="18"/>
      <c r="D13" s="18"/>
      <c r="E13" s="18"/>
      <c r="F13" s="18"/>
      <c r="G13" s="18"/>
      <c r="H13" s="18"/>
      <c r="I13" s="18"/>
      <c r="J13" s="18"/>
      <c r="K13" s="55"/>
      <c r="L13" s="9"/>
    </row>
    <row r="14" s="1" customFormat="1" ht="26" customHeight="1" spans="1:12">
      <c r="A14" s="9" t="s">
        <v>31</v>
      </c>
      <c r="B14" s="19" t="s">
        <v>32</v>
      </c>
      <c r="C14" s="19"/>
      <c r="D14" s="19"/>
      <c r="E14" s="19"/>
      <c r="F14" s="19"/>
      <c r="G14" s="19"/>
      <c r="H14" s="19"/>
      <c r="I14" s="19"/>
      <c r="J14" s="19"/>
      <c r="K14" s="56"/>
      <c r="L14" s="9"/>
    </row>
    <row r="15" s="1" customFormat="1" ht="32" customHeight="1" spans="1:12">
      <c r="A15" s="9"/>
      <c r="B15" s="9" t="s">
        <v>33</v>
      </c>
      <c r="C15" s="9"/>
      <c r="D15" s="9" t="s">
        <v>34</v>
      </c>
      <c r="E15" s="9"/>
      <c r="F15" s="19" t="s">
        <v>35</v>
      </c>
      <c r="G15" s="19"/>
      <c r="H15" s="19"/>
      <c r="I15" s="19"/>
      <c r="J15" s="19"/>
      <c r="K15" s="56"/>
      <c r="L15" s="9"/>
    </row>
    <row r="16" s="1" customFormat="1" ht="32" customHeight="1" spans="1:12">
      <c r="A16" s="9"/>
      <c r="B16" s="9"/>
      <c r="C16" s="9"/>
      <c r="D16" s="9" t="s">
        <v>36</v>
      </c>
      <c r="E16" s="9"/>
      <c r="F16" s="19" t="s">
        <v>37</v>
      </c>
      <c r="G16" s="19"/>
      <c r="H16" s="19"/>
      <c r="I16" s="19"/>
      <c r="J16" s="19"/>
      <c r="K16" s="56"/>
      <c r="L16" s="9"/>
    </row>
    <row r="17" s="1" customFormat="1" ht="32" customHeight="1" spans="1:12">
      <c r="A17" s="9"/>
      <c r="B17" s="20" t="s">
        <v>38</v>
      </c>
      <c r="C17" s="21"/>
      <c r="D17" s="9" t="s">
        <v>39</v>
      </c>
      <c r="E17" s="9"/>
      <c r="F17" s="17" t="s">
        <v>40</v>
      </c>
      <c r="G17" s="17"/>
      <c r="H17" s="22" t="s">
        <v>41</v>
      </c>
      <c r="I17" s="22"/>
      <c r="J17" s="57" t="s">
        <v>42</v>
      </c>
      <c r="K17" s="9" t="s">
        <v>43</v>
      </c>
      <c r="L17" s="44"/>
    </row>
    <row r="18" s="1" customFormat="1" ht="32" customHeight="1" spans="1:12">
      <c r="A18" s="9"/>
      <c r="B18" s="20" t="s">
        <v>44</v>
      </c>
      <c r="C18" s="21"/>
      <c r="D18" s="9" t="s">
        <v>45</v>
      </c>
      <c r="E18" s="9"/>
      <c r="F18" s="17" t="s">
        <v>40</v>
      </c>
      <c r="G18" s="17"/>
      <c r="H18" s="23" t="s">
        <v>46</v>
      </c>
      <c r="I18" s="58"/>
      <c r="J18" s="57" t="s">
        <v>42</v>
      </c>
      <c r="K18" s="9" t="s">
        <v>43</v>
      </c>
      <c r="L18" s="44"/>
    </row>
    <row r="19" s="1" customFormat="1" ht="32" customHeight="1" spans="1:12">
      <c r="A19" s="9"/>
      <c r="B19" s="24" t="s">
        <v>47</v>
      </c>
      <c r="C19" s="25"/>
      <c r="D19" s="26" t="s">
        <v>48</v>
      </c>
      <c r="E19" s="26"/>
      <c r="F19" s="17" t="s">
        <v>40</v>
      </c>
      <c r="G19" s="17"/>
      <c r="H19" s="27" t="s">
        <v>49</v>
      </c>
      <c r="I19" s="59"/>
      <c r="J19" s="57" t="s">
        <v>42</v>
      </c>
      <c r="K19" s="26" t="s">
        <v>43</v>
      </c>
      <c r="L19" s="44"/>
    </row>
    <row r="20" s="1" customFormat="1" ht="26" customHeight="1" spans="1:12">
      <c r="A20" s="9"/>
      <c r="B20" s="28" t="s">
        <v>50</v>
      </c>
      <c r="C20" s="29"/>
      <c r="D20" s="29"/>
      <c r="E20" s="29"/>
      <c r="F20" s="29"/>
      <c r="G20" s="29"/>
      <c r="H20" s="29"/>
      <c r="I20" s="29"/>
      <c r="J20" s="29"/>
      <c r="K20" s="29"/>
      <c r="L20" s="9"/>
    </row>
    <row r="21" s="1" customFormat="1" ht="26" customHeight="1" spans="1:12">
      <c r="A21" s="9"/>
      <c r="B21" s="30"/>
      <c r="C21" s="31" t="s">
        <v>38</v>
      </c>
      <c r="D21" s="31" t="s">
        <v>51</v>
      </c>
      <c r="E21" s="9" t="s">
        <v>52</v>
      </c>
      <c r="F21" s="9"/>
      <c r="G21" s="9"/>
      <c r="H21" s="32" t="s">
        <v>53</v>
      </c>
      <c r="I21" s="32"/>
      <c r="J21" s="32"/>
      <c r="K21" s="26" t="s">
        <v>54</v>
      </c>
      <c r="L21" s="9"/>
    </row>
    <row r="22" s="1" customFormat="1" ht="26" customHeight="1" spans="1:12">
      <c r="A22" s="9"/>
      <c r="B22" s="30"/>
      <c r="C22" s="31"/>
      <c r="D22" s="31"/>
      <c r="E22" s="9" t="s">
        <v>55</v>
      </c>
      <c r="F22" s="9" t="s">
        <v>56</v>
      </c>
      <c r="G22" s="9" t="s">
        <v>57</v>
      </c>
      <c r="H22" s="9" t="s">
        <v>58</v>
      </c>
      <c r="I22" s="9" t="s">
        <v>59</v>
      </c>
      <c r="J22" s="9" t="s">
        <v>60</v>
      </c>
      <c r="K22" s="42"/>
      <c r="L22" s="9"/>
    </row>
    <row r="23" s="1" customFormat="1" ht="26" customHeight="1" spans="1:12">
      <c r="A23" s="9"/>
      <c r="B23" s="33" t="s">
        <v>61</v>
      </c>
      <c r="C23" s="33"/>
      <c r="D23" s="34">
        <v>2450000</v>
      </c>
      <c r="E23" s="9"/>
      <c r="F23" s="34">
        <v>2450000</v>
      </c>
      <c r="G23" s="35">
        <v>1</v>
      </c>
      <c r="H23" s="9"/>
      <c r="I23" s="9">
        <v>2165263.03</v>
      </c>
      <c r="J23" s="60">
        <f>I23/F23</f>
        <v>0.883780828571428</v>
      </c>
      <c r="K23" s="9">
        <f>F23-I23</f>
        <v>284736.97</v>
      </c>
      <c r="L23" s="9"/>
    </row>
    <row r="24" s="1" customFormat="1" ht="26" customHeight="1" spans="1:12">
      <c r="A24" s="9"/>
      <c r="B24" s="29">
        <v>1</v>
      </c>
      <c r="C24" s="33"/>
      <c r="D24" s="34">
        <v>2450000</v>
      </c>
      <c r="E24" s="9">
        <v>2022.01</v>
      </c>
      <c r="F24" s="34">
        <v>2450000</v>
      </c>
      <c r="G24" s="35">
        <v>1</v>
      </c>
      <c r="H24" s="9">
        <v>2022.01</v>
      </c>
      <c r="I24" s="9">
        <v>787070.78</v>
      </c>
      <c r="J24" s="60">
        <f>I24/F23</f>
        <v>0.321253379591837</v>
      </c>
      <c r="K24" s="9">
        <f>F23-I24</f>
        <v>1662929.22</v>
      </c>
      <c r="L24" s="9"/>
    </row>
    <row r="25" s="1" customFormat="1" ht="26" customHeight="1" spans="1:12">
      <c r="A25" s="9"/>
      <c r="B25" s="29">
        <v>2</v>
      </c>
      <c r="C25" s="33"/>
      <c r="D25" s="9"/>
      <c r="E25" s="9"/>
      <c r="F25" s="9"/>
      <c r="G25" s="9"/>
      <c r="H25" s="9">
        <v>2022.03</v>
      </c>
      <c r="I25" s="9">
        <v>273338.57</v>
      </c>
      <c r="J25" s="60">
        <f>(I24+I25)/F23</f>
        <v>0.432820142857143</v>
      </c>
      <c r="K25" s="9">
        <f>K24-I25</f>
        <v>1389590.65</v>
      </c>
      <c r="L25" s="9"/>
    </row>
    <row r="26" s="1" customFormat="1" ht="26" customHeight="1" spans="1:12">
      <c r="A26" s="9"/>
      <c r="B26" s="29">
        <v>3</v>
      </c>
      <c r="C26" s="33"/>
      <c r="D26" s="9"/>
      <c r="E26" s="9"/>
      <c r="F26" s="9"/>
      <c r="G26" s="9"/>
      <c r="H26" s="9">
        <v>2022.04</v>
      </c>
      <c r="I26" s="9">
        <v>183069.35</v>
      </c>
      <c r="J26" s="60">
        <f>SUM(I24:I26)/F23</f>
        <v>0.507542326530612</v>
      </c>
      <c r="K26" s="9">
        <f>K25-I26</f>
        <v>1206521.3</v>
      </c>
      <c r="L26" s="9"/>
    </row>
    <row r="27" s="1" customFormat="1" ht="26" customHeight="1" spans="1:12">
      <c r="A27" s="9"/>
      <c r="B27" s="29">
        <v>4</v>
      </c>
      <c r="C27" s="33"/>
      <c r="D27" s="9"/>
      <c r="E27" s="9"/>
      <c r="F27" s="9"/>
      <c r="G27" s="9"/>
      <c r="H27" s="9">
        <v>2022.05</v>
      </c>
      <c r="I27" s="9">
        <v>308751.89</v>
      </c>
      <c r="J27" s="60">
        <f>SUM(I24:I27)/F23</f>
        <v>0.633563506122449</v>
      </c>
      <c r="K27" s="9">
        <f t="shared" ref="K27:K34" si="0">K26-I27</f>
        <v>897769.41</v>
      </c>
      <c r="L27" s="9"/>
    </row>
    <row r="28" s="1" customFormat="1" ht="26" customHeight="1" spans="1:12">
      <c r="A28" s="9"/>
      <c r="B28" s="29">
        <v>5</v>
      </c>
      <c r="C28" s="33"/>
      <c r="D28" s="9"/>
      <c r="E28" s="9"/>
      <c r="F28" s="9"/>
      <c r="G28" s="9"/>
      <c r="H28" s="9">
        <v>2022.06</v>
      </c>
      <c r="I28" s="9">
        <v>75947.87</v>
      </c>
      <c r="J28" s="60">
        <f>SUM(I24:I28)/F23</f>
        <v>0.664562636734694</v>
      </c>
      <c r="K28" s="9">
        <f t="shared" si="0"/>
        <v>821821.54</v>
      </c>
      <c r="L28" s="9"/>
    </row>
    <row r="29" s="1" customFormat="1" ht="26" customHeight="1" spans="1:12">
      <c r="A29" s="9"/>
      <c r="B29" s="29">
        <v>6</v>
      </c>
      <c r="C29" s="33"/>
      <c r="D29" s="9"/>
      <c r="E29" s="9"/>
      <c r="F29" s="9"/>
      <c r="G29" s="9"/>
      <c r="H29" s="9">
        <v>2022.07</v>
      </c>
      <c r="I29" s="9">
        <v>50960.02</v>
      </c>
      <c r="J29" s="60">
        <f>SUM(I24:I29)/F23</f>
        <v>0.685362644897959</v>
      </c>
      <c r="K29" s="9">
        <f t="shared" si="0"/>
        <v>770861.52</v>
      </c>
      <c r="L29" s="9"/>
    </row>
    <row r="30" s="1" customFormat="1" ht="26" customHeight="1" spans="1:12">
      <c r="A30" s="9"/>
      <c r="B30" s="29">
        <v>7</v>
      </c>
      <c r="C30" s="33"/>
      <c r="D30" s="9"/>
      <c r="E30" s="9"/>
      <c r="F30" s="9"/>
      <c r="G30" s="9"/>
      <c r="H30" s="9">
        <v>2022.08</v>
      </c>
      <c r="I30" s="9">
        <v>40520.52</v>
      </c>
      <c r="J30" s="60">
        <f>SUM(I24:I30)/F23</f>
        <v>0.701901632653061</v>
      </c>
      <c r="K30" s="9">
        <f t="shared" si="0"/>
        <v>730341</v>
      </c>
      <c r="L30" s="9"/>
    </row>
    <row r="31" s="1" customFormat="1" ht="26" customHeight="1" spans="1:12">
      <c r="A31" s="9"/>
      <c r="B31" s="29">
        <v>8</v>
      </c>
      <c r="C31" s="33"/>
      <c r="D31" s="9"/>
      <c r="E31" s="9"/>
      <c r="F31" s="9"/>
      <c r="G31" s="9"/>
      <c r="H31" s="9">
        <v>2022.09</v>
      </c>
      <c r="I31" s="9">
        <v>216311.58</v>
      </c>
      <c r="J31" s="60">
        <f>SUM(I24:I31)/F23</f>
        <v>0.790192073469388</v>
      </c>
      <c r="K31" s="9">
        <f t="shared" si="0"/>
        <v>514029.42</v>
      </c>
      <c r="L31" s="9"/>
    </row>
    <row r="32" s="1" customFormat="1" ht="26" customHeight="1" spans="1:12">
      <c r="A32" s="9"/>
      <c r="B32" s="29">
        <v>9</v>
      </c>
      <c r="C32" s="33"/>
      <c r="D32" s="9"/>
      <c r="E32" s="9"/>
      <c r="F32" s="9"/>
      <c r="G32" s="9"/>
      <c r="H32" s="34">
        <v>20322.1</v>
      </c>
      <c r="I32" s="9">
        <v>49286.72</v>
      </c>
      <c r="J32" s="60">
        <f>SUM(I24:I32)/F23</f>
        <v>0.810309102040817</v>
      </c>
      <c r="K32" s="9">
        <f t="shared" si="0"/>
        <v>464742.7</v>
      </c>
      <c r="L32" s="9"/>
    </row>
    <row r="33" s="1" customFormat="1" ht="26" customHeight="1" spans="1:12">
      <c r="A33" s="9"/>
      <c r="B33" s="29">
        <v>10</v>
      </c>
      <c r="C33" s="33"/>
      <c r="D33" s="9"/>
      <c r="E33" s="9"/>
      <c r="F33" s="9"/>
      <c r="G33" s="9"/>
      <c r="H33" s="9">
        <v>2022.11</v>
      </c>
      <c r="I33" s="9">
        <v>136977.04</v>
      </c>
      <c r="J33" s="60">
        <f>SUM(I24:I33)/F23</f>
        <v>0.866218097959184</v>
      </c>
      <c r="K33" s="9">
        <f t="shared" si="0"/>
        <v>327765.66</v>
      </c>
      <c r="L33" s="9"/>
    </row>
    <row r="34" s="1" customFormat="1" ht="26" customHeight="1" spans="1:12">
      <c r="A34" s="9"/>
      <c r="B34" s="29">
        <v>11</v>
      </c>
      <c r="C34" s="33"/>
      <c r="D34" s="9"/>
      <c r="E34" s="9" t="s">
        <v>62</v>
      </c>
      <c r="F34" s="9"/>
      <c r="G34" s="9"/>
      <c r="H34" s="9">
        <v>2022.12</v>
      </c>
      <c r="I34" s="9">
        <v>43028.69</v>
      </c>
      <c r="J34" s="60">
        <f>SUM(I24:I34)/F23</f>
        <v>0.883780828571429</v>
      </c>
      <c r="K34" s="9">
        <f t="shared" si="0"/>
        <v>284736.97</v>
      </c>
      <c r="L34" s="9"/>
    </row>
    <row r="35" s="1" customFormat="1" ht="26" customHeight="1" spans="1:12">
      <c r="A35" s="9"/>
      <c r="B35" s="15" t="s">
        <v>63</v>
      </c>
      <c r="C35" s="15"/>
      <c r="D35" s="15"/>
      <c r="E35" s="15"/>
      <c r="F35" s="15"/>
      <c r="G35" s="15"/>
      <c r="H35" s="15"/>
      <c r="I35" s="15"/>
      <c r="J35" s="15"/>
      <c r="K35" s="43"/>
      <c r="L35" s="9"/>
    </row>
    <row r="36" s="1" customFormat="1" ht="26" customHeight="1" spans="1:12">
      <c r="A36" s="36" t="s">
        <v>64</v>
      </c>
      <c r="B36" s="37"/>
      <c r="C36" s="37"/>
      <c r="D36" s="37"/>
      <c r="E36" s="37"/>
      <c r="F36" s="37"/>
      <c r="G36" s="37"/>
      <c r="H36" s="37"/>
      <c r="I36" s="37"/>
      <c r="J36" s="37"/>
      <c r="K36" s="61"/>
      <c r="L36" s="29"/>
    </row>
    <row r="37" s="1" customFormat="1" ht="26" customHeight="1" spans="1:12">
      <c r="A37" s="29" t="s">
        <v>65</v>
      </c>
      <c r="B37" s="29"/>
      <c r="C37" s="29"/>
      <c r="D37" s="9" t="s">
        <v>66</v>
      </c>
      <c r="E37" s="9"/>
      <c r="F37" s="9">
        <v>2022.01</v>
      </c>
      <c r="G37" s="9"/>
      <c r="H37" s="9"/>
      <c r="I37" s="9" t="s">
        <v>67</v>
      </c>
      <c r="J37" s="9"/>
      <c r="K37" s="9">
        <v>2022.01</v>
      </c>
      <c r="L37" s="9"/>
    </row>
    <row r="38" s="1" customFormat="1" ht="26" customHeight="1" spans="1:12">
      <c r="A38" s="29"/>
      <c r="B38" s="29"/>
      <c r="C38" s="29"/>
      <c r="D38" s="9" t="s">
        <v>68</v>
      </c>
      <c r="E38" s="9"/>
      <c r="F38" s="9">
        <v>2022.12</v>
      </c>
      <c r="G38" s="9"/>
      <c r="H38" s="9"/>
      <c r="I38" s="9" t="s">
        <v>69</v>
      </c>
      <c r="J38" s="9"/>
      <c r="K38" s="9">
        <v>2022.12</v>
      </c>
      <c r="L38" s="9"/>
    </row>
    <row r="39" s="1" customFormat="1" ht="43" customHeight="1" spans="1:12">
      <c r="A39" s="29"/>
      <c r="B39" s="29"/>
      <c r="C39" s="29"/>
      <c r="D39" s="9" t="s">
        <v>70</v>
      </c>
      <c r="E39" s="9"/>
      <c r="F39" s="9" t="s">
        <v>71</v>
      </c>
      <c r="G39" s="9"/>
      <c r="H39" s="9"/>
      <c r="I39" s="9"/>
      <c r="J39" s="9"/>
      <c r="K39" s="9"/>
      <c r="L39" s="9"/>
    </row>
    <row r="40" s="1" customFormat="1" ht="26" customHeight="1" spans="1:12">
      <c r="A40" s="38" t="s">
        <v>72</v>
      </c>
      <c r="B40" s="38"/>
      <c r="C40" s="38"/>
      <c r="D40" s="38"/>
      <c r="E40" s="38"/>
      <c r="F40" s="38"/>
      <c r="G40" s="38"/>
      <c r="H40" s="38"/>
      <c r="I40" s="38"/>
      <c r="J40" s="38"/>
      <c r="K40" s="38"/>
      <c r="L40" s="62"/>
    </row>
    <row r="41" s="1" customFormat="1" ht="26" customHeight="1" spans="1:12">
      <c r="A41" s="9" t="s">
        <v>73</v>
      </c>
      <c r="B41" s="9" t="s">
        <v>74</v>
      </c>
      <c r="C41" s="9"/>
      <c r="D41" s="9"/>
      <c r="E41" s="9"/>
      <c r="F41" s="9"/>
      <c r="G41" s="10" t="s">
        <v>75</v>
      </c>
      <c r="H41" s="11"/>
      <c r="I41" s="12"/>
      <c r="J41" s="10" t="s">
        <v>76</v>
      </c>
      <c r="K41" s="12"/>
      <c r="L41" s="9"/>
    </row>
    <row r="42" s="1" customFormat="1" ht="44" customHeight="1" spans="1:12">
      <c r="A42" s="9"/>
      <c r="B42" s="10" t="s">
        <v>77</v>
      </c>
      <c r="C42" s="12"/>
      <c r="D42" s="10" t="s">
        <v>78</v>
      </c>
      <c r="E42" s="11"/>
      <c r="F42" s="12"/>
      <c r="G42" s="10" t="s">
        <v>78</v>
      </c>
      <c r="H42" s="11"/>
      <c r="I42" s="12"/>
      <c r="J42" s="10" t="s">
        <v>79</v>
      </c>
      <c r="K42" s="12"/>
      <c r="L42" s="9"/>
    </row>
    <row r="43" s="1" customFormat="1" ht="85" customHeight="1" spans="1:12">
      <c r="A43" s="9"/>
      <c r="B43" s="10" t="s">
        <v>80</v>
      </c>
      <c r="C43" s="12"/>
      <c r="D43" s="39" t="s">
        <v>81</v>
      </c>
      <c r="E43" s="40"/>
      <c r="F43" s="41"/>
      <c r="G43" s="39" t="s">
        <v>81</v>
      </c>
      <c r="H43" s="40"/>
      <c r="I43" s="41"/>
      <c r="J43" s="39" t="s">
        <v>82</v>
      </c>
      <c r="K43" s="41"/>
      <c r="L43" s="63"/>
    </row>
    <row r="44" s="1" customFormat="1" ht="26" customHeight="1" spans="1:12">
      <c r="A44" s="14" t="s">
        <v>83</v>
      </c>
      <c r="B44" s="15"/>
      <c r="C44" s="15"/>
      <c r="D44" s="15"/>
      <c r="E44" s="15"/>
      <c r="F44" s="15"/>
      <c r="G44" s="15"/>
      <c r="H44" s="15"/>
      <c r="I44" s="15"/>
      <c r="J44" s="15"/>
      <c r="K44" s="43"/>
      <c r="L44" s="9"/>
    </row>
    <row r="45" s="1" customFormat="1" ht="26" customHeight="1" spans="1:12">
      <c r="A45" s="9" t="s">
        <v>84</v>
      </c>
      <c r="B45" s="9" t="s">
        <v>85</v>
      </c>
      <c r="C45" s="9"/>
      <c r="D45" s="9" t="s">
        <v>86</v>
      </c>
      <c r="E45" s="9" t="s">
        <v>87</v>
      </c>
      <c r="F45" s="9"/>
      <c r="G45" s="9"/>
      <c r="H45" s="9"/>
      <c r="I45" s="9" t="s">
        <v>88</v>
      </c>
      <c r="J45" s="9" t="s">
        <v>89</v>
      </c>
      <c r="K45" s="9" t="s">
        <v>90</v>
      </c>
      <c r="L45" s="9"/>
    </row>
    <row r="46" s="1" customFormat="1" ht="38" customHeight="1" spans="1:12">
      <c r="A46" s="9"/>
      <c r="B46" s="9" t="s">
        <v>91</v>
      </c>
      <c r="C46" s="9"/>
      <c r="D46" s="9" t="s">
        <v>92</v>
      </c>
      <c r="E46" s="17" t="s">
        <v>93</v>
      </c>
      <c r="F46" s="17"/>
      <c r="G46" s="17"/>
      <c r="H46" s="17"/>
      <c r="I46" s="9" t="s">
        <v>94</v>
      </c>
      <c r="J46" s="9" t="s">
        <v>94</v>
      </c>
      <c r="K46" s="9"/>
      <c r="L46" s="9"/>
    </row>
    <row r="47" s="1" customFormat="1" ht="26" customHeight="1" spans="1:12">
      <c r="A47" s="9"/>
      <c r="B47" s="9"/>
      <c r="C47" s="9"/>
      <c r="D47" s="9" t="s">
        <v>95</v>
      </c>
      <c r="E47" s="17" t="s">
        <v>96</v>
      </c>
      <c r="F47" s="17"/>
      <c r="G47" s="17"/>
      <c r="H47" s="17"/>
      <c r="I47" s="9" t="s">
        <v>97</v>
      </c>
      <c r="J47" s="9" t="s">
        <v>97</v>
      </c>
      <c r="K47" s="35"/>
      <c r="L47" s="35"/>
    </row>
    <row r="48" s="1" customFormat="1" ht="26" customHeight="1" spans="1:12">
      <c r="A48" s="9"/>
      <c r="B48" s="9"/>
      <c r="C48" s="9"/>
      <c r="D48" s="9" t="s">
        <v>98</v>
      </c>
      <c r="E48" s="17" t="s">
        <v>99</v>
      </c>
      <c r="F48" s="17"/>
      <c r="G48" s="17"/>
      <c r="H48" s="17"/>
      <c r="I48" s="35" t="s">
        <v>100</v>
      </c>
      <c r="J48" s="35" t="s">
        <v>100</v>
      </c>
      <c r="K48" s="35"/>
      <c r="L48" s="35"/>
    </row>
    <row r="49" s="1" customFormat="1" ht="26" customHeight="1" spans="1:12">
      <c r="A49" s="9"/>
      <c r="B49" s="9"/>
      <c r="C49" s="9"/>
      <c r="D49" s="9" t="s">
        <v>101</v>
      </c>
      <c r="E49" s="17" t="s">
        <v>102</v>
      </c>
      <c r="F49" s="17"/>
      <c r="G49" s="17"/>
      <c r="H49" s="17"/>
      <c r="I49" s="35" t="s">
        <v>103</v>
      </c>
      <c r="J49" s="35" t="s">
        <v>103</v>
      </c>
      <c r="K49" s="64"/>
      <c r="L49" s="64"/>
    </row>
    <row r="50" s="1" customFormat="1" ht="26" customHeight="1" spans="1:12">
      <c r="A50" s="9"/>
      <c r="B50" s="9" t="s">
        <v>104</v>
      </c>
      <c r="C50" s="9"/>
      <c r="D50" s="9" t="s">
        <v>105</v>
      </c>
      <c r="E50" s="17" t="s">
        <v>106</v>
      </c>
      <c r="F50" s="17"/>
      <c r="G50" s="17"/>
      <c r="H50" s="17"/>
      <c r="I50" s="9" t="s">
        <v>107</v>
      </c>
      <c r="J50" s="9" t="s">
        <v>107</v>
      </c>
      <c r="K50" s="9"/>
      <c r="L50" s="9"/>
    </row>
    <row r="51" s="1" customFormat="1" ht="26" customHeight="1" spans="1:12">
      <c r="A51" s="9"/>
      <c r="B51" s="9"/>
      <c r="C51" s="9"/>
      <c r="D51" s="9" t="s">
        <v>108</v>
      </c>
      <c r="E51" s="44" t="s">
        <v>109</v>
      </c>
      <c r="F51" s="44"/>
      <c r="G51" s="44"/>
      <c r="H51" s="44"/>
      <c r="I51" s="9" t="s">
        <v>110</v>
      </c>
      <c r="J51" s="9" t="s">
        <v>110</v>
      </c>
      <c r="K51" s="9"/>
      <c r="L51" s="9"/>
    </row>
    <row r="52" s="1" customFormat="1" ht="26" customHeight="1" spans="1:12">
      <c r="A52" s="9"/>
      <c r="B52" s="9"/>
      <c r="C52" s="9"/>
      <c r="D52" s="9" t="s">
        <v>111</v>
      </c>
      <c r="E52" s="17"/>
      <c r="F52" s="17"/>
      <c r="G52" s="17"/>
      <c r="H52" s="17"/>
      <c r="I52" s="9"/>
      <c r="J52" s="9"/>
      <c r="K52" s="9"/>
      <c r="L52" s="9"/>
    </row>
    <row r="53" s="1" customFormat="1" ht="26" customHeight="1" spans="1:12">
      <c r="A53" s="9"/>
      <c r="B53" s="9"/>
      <c r="C53" s="9"/>
      <c r="D53" s="9" t="s">
        <v>112</v>
      </c>
      <c r="E53" s="17"/>
      <c r="F53" s="17"/>
      <c r="G53" s="17"/>
      <c r="H53" s="17"/>
      <c r="I53" s="9"/>
      <c r="J53" s="9"/>
      <c r="K53" s="9"/>
      <c r="L53" s="9"/>
    </row>
    <row r="54" s="1" customFormat="1" ht="26" customHeight="1" spans="1:12">
      <c r="A54" s="9"/>
      <c r="B54" s="9"/>
      <c r="C54" s="9"/>
      <c r="D54" s="9"/>
      <c r="E54" s="17"/>
      <c r="F54" s="17"/>
      <c r="G54" s="17"/>
      <c r="H54" s="17"/>
      <c r="I54" s="9"/>
      <c r="J54" s="9"/>
      <c r="K54" s="9"/>
      <c r="L54" s="9"/>
    </row>
    <row r="55" s="1" customFormat="1" ht="26" customHeight="1" spans="1:12">
      <c r="A55" s="9"/>
      <c r="B55" s="9" t="s">
        <v>113</v>
      </c>
      <c r="C55" s="9"/>
      <c r="D55" s="9" t="s">
        <v>114</v>
      </c>
      <c r="E55" s="17" t="s">
        <v>115</v>
      </c>
      <c r="F55" s="17"/>
      <c r="G55" s="17"/>
      <c r="H55" s="17"/>
      <c r="I55" s="35" t="s">
        <v>116</v>
      </c>
      <c r="J55" s="35" t="s">
        <v>116</v>
      </c>
      <c r="K55" s="35"/>
      <c r="L55" s="35"/>
    </row>
    <row r="56" s="3" customFormat="1" ht="27" customHeight="1" spans="1:12">
      <c r="A56" s="45" t="s">
        <v>117</v>
      </c>
      <c r="B56" s="45"/>
      <c r="C56" s="45"/>
      <c r="D56" s="45"/>
      <c r="E56" s="46" t="s">
        <v>118</v>
      </c>
      <c r="F56" s="46"/>
      <c r="G56" s="45"/>
      <c r="H56" s="45" t="s">
        <v>119</v>
      </c>
      <c r="I56" s="45"/>
      <c r="J56" s="45"/>
      <c r="K56" s="45"/>
      <c r="L56" s="46"/>
    </row>
    <row r="57" s="1" customFormat="1" ht="54" customHeight="1" spans="1:12">
      <c r="A57" s="47" t="s">
        <v>120</v>
      </c>
      <c r="B57" s="47"/>
      <c r="C57" s="47"/>
      <c r="D57" s="47"/>
      <c r="E57" s="47"/>
      <c r="F57" s="47"/>
      <c r="G57" s="47"/>
      <c r="H57" s="47"/>
      <c r="I57" s="47"/>
      <c r="J57" s="47"/>
      <c r="K57" s="65"/>
      <c r="L57" s="66"/>
    </row>
    <row r="58" s="1" customFormat="1" spans="1:12">
      <c r="A58" s="48"/>
      <c r="B58" s="48"/>
      <c r="C58" s="48"/>
      <c r="D58" s="48"/>
      <c r="E58" s="48"/>
      <c r="F58" s="48"/>
      <c r="G58" s="48"/>
      <c r="H58" s="48"/>
      <c r="I58" s="48"/>
      <c r="J58" s="67"/>
      <c r="K58" s="67"/>
      <c r="L58" s="67"/>
    </row>
    <row r="59" s="1" customFormat="1" spans="1:12">
      <c r="A59" s="48"/>
      <c r="B59" s="48"/>
      <c r="C59" s="48"/>
      <c r="D59" s="48"/>
      <c r="E59" s="48"/>
      <c r="F59" s="48"/>
      <c r="G59" s="48"/>
      <c r="H59" s="48"/>
      <c r="I59" s="48"/>
      <c r="J59" s="67"/>
      <c r="K59" s="67"/>
      <c r="L59" s="67"/>
    </row>
    <row r="60" s="1" customFormat="1" spans="1:12">
      <c r="A60" s="48"/>
      <c r="B60" s="48"/>
      <c r="C60" s="48"/>
      <c r="D60" s="48"/>
      <c r="E60" s="48"/>
      <c r="F60" s="48"/>
      <c r="G60" s="48"/>
      <c r="H60" s="48"/>
      <c r="I60" s="48"/>
      <c r="J60" s="67"/>
      <c r="K60" s="67"/>
      <c r="L60" s="67"/>
    </row>
    <row r="61" s="1" customFormat="1" spans="1:12">
      <c r="A61" s="48"/>
      <c r="B61" s="48"/>
      <c r="C61" s="48"/>
      <c r="D61" s="48"/>
      <c r="E61" s="48"/>
      <c r="F61" s="48"/>
      <c r="G61" s="48"/>
      <c r="H61" s="48"/>
      <c r="I61" s="48"/>
      <c r="J61" s="67"/>
      <c r="K61" s="67"/>
      <c r="L61" s="67"/>
    </row>
    <row r="62" s="1" customFormat="1" spans="1:12">
      <c r="A62" s="48"/>
      <c r="B62" s="48"/>
      <c r="C62" s="48"/>
      <c r="D62" s="48"/>
      <c r="E62" s="48"/>
      <c r="F62" s="48"/>
      <c r="G62" s="48"/>
      <c r="H62" s="48"/>
      <c r="I62" s="48"/>
      <c r="J62" s="67"/>
      <c r="K62" s="67"/>
      <c r="L62" s="67"/>
    </row>
    <row r="63" s="1" customFormat="1" spans="1:12">
      <c r="A63" s="48"/>
      <c r="B63" s="48"/>
      <c r="C63" s="48"/>
      <c r="D63" s="48"/>
      <c r="E63" s="48"/>
      <c r="F63" s="48"/>
      <c r="G63" s="48"/>
      <c r="H63" s="48"/>
      <c r="I63" s="48"/>
      <c r="J63" s="67"/>
      <c r="K63" s="67"/>
      <c r="L63" s="67"/>
    </row>
    <row r="64" s="1" customFormat="1" spans="1:12">
      <c r="A64" s="48"/>
      <c r="B64" s="48"/>
      <c r="C64" s="48"/>
      <c r="D64" s="48"/>
      <c r="E64" s="48"/>
      <c r="F64" s="48"/>
      <c r="G64" s="48"/>
      <c r="H64" s="48"/>
      <c r="I64" s="48"/>
      <c r="J64" s="67"/>
      <c r="K64" s="67"/>
      <c r="L64" s="67"/>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5:K35"/>
    <mergeCell ref="A36:K36"/>
    <mergeCell ref="D37:E37"/>
    <mergeCell ref="F37:H37"/>
    <mergeCell ref="I37:J37"/>
    <mergeCell ref="D38:E38"/>
    <mergeCell ref="F38:H38"/>
    <mergeCell ref="I38:J38"/>
    <mergeCell ref="D39:E39"/>
    <mergeCell ref="F39:K39"/>
    <mergeCell ref="A40:K40"/>
    <mergeCell ref="B41:F41"/>
    <mergeCell ref="G41:I41"/>
    <mergeCell ref="J41:K41"/>
    <mergeCell ref="B42:C42"/>
    <mergeCell ref="D42:F42"/>
    <mergeCell ref="G42:I42"/>
    <mergeCell ref="J42:K42"/>
    <mergeCell ref="B43:C43"/>
    <mergeCell ref="D43:F43"/>
    <mergeCell ref="G43:I43"/>
    <mergeCell ref="J43:K43"/>
    <mergeCell ref="A44:K44"/>
    <mergeCell ref="B45:C45"/>
    <mergeCell ref="E45:H45"/>
    <mergeCell ref="E46:H46"/>
    <mergeCell ref="E47:H47"/>
    <mergeCell ref="E48:H48"/>
    <mergeCell ref="E49:H49"/>
    <mergeCell ref="E50:H50"/>
    <mergeCell ref="E51:H51"/>
    <mergeCell ref="E52:H52"/>
    <mergeCell ref="E53:H53"/>
    <mergeCell ref="E54:H54"/>
    <mergeCell ref="B55:C55"/>
    <mergeCell ref="E55:H55"/>
    <mergeCell ref="A56:D56"/>
    <mergeCell ref="E56:F56"/>
    <mergeCell ref="H56:J56"/>
    <mergeCell ref="A57:J57"/>
    <mergeCell ref="A14:A35"/>
    <mergeCell ref="A41:A43"/>
    <mergeCell ref="A45:A55"/>
    <mergeCell ref="B21:B22"/>
    <mergeCell ref="C21:C22"/>
    <mergeCell ref="D21:D22"/>
    <mergeCell ref="D53:D54"/>
    <mergeCell ref="K21:K22"/>
    <mergeCell ref="L9:L12"/>
    <mergeCell ref="B15:C16"/>
    <mergeCell ref="A37:C39"/>
    <mergeCell ref="B46:C49"/>
    <mergeCell ref="B50:C5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0"/>
  <sheetViews>
    <sheetView view="pageBreakPreview" zoomScaleNormal="100" topLeftCell="A14" workbookViewId="0">
      <selection activeCell="I27" sqref="I27"/>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1.625" style="1" customWidth="1"/>
    <col min="10" max="10" width="13.625" style="4" customWidth="1"/>
    <col min="11" max="11" width="20.875" style="4" customWidth="1"/>
    <col min="12" max="12" width="9.625"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121</v>
      </c>
      <c r="E4" s="11"/>
      <c r="F4" s="12"/>
      <c r="G4" s="9" t="s">
        <v>4</v>
      </c>
      <c r="H4" s="13" t="s">
        <v>5</v>
      </c>
      <c r="I4" s="49"/>
      <c r="J4" s="50" t="s">
        <v>6</v>
      </c>
      <c r="K4" s="51" t="s">
        <v>7</v>
      </c>
      <c r="L4" s="9" t="s">
        <v>8</v>
      </c>
    </row>
    <row r="5" s="1" customFormat="1" ht="32" customHeight="1" spans="1:12">
      <c r="A5" s="9" t="s">
        <v>9</v>
      </c>
      <c r="B5" s="9"/>
      <c r="C5" s="9"/>
      <c r="D5" s="10" t="s">
        <v>10</v>
      </c>
      <c r="E5" s="11"/>
      <c r="F5" s="12"/>
      <c r="G5" s="9" t="s">
        <v>11</v>
      </c>
      <c r="H5" s="9" t="s">
        <v>122</v>
      </c>
      <c r="I5" s="9"/>
      <c r="J5" s="17" t="s">
        <v>13</v>
      </c>
      <c r="K5" s="51" t="s">
        <v>123</v>
      </c>
      <c r="L5" s="50" t="s">
        <v>122</v>
      </c>
    </row>
    <row r="6" s="1" customFormat="1" ht="26" customHeight="1" spans="1:12">
      <c r="A6" s="9" t="s">
        <v>15</v>
      </c>
      <c r="B6" s="9"/>
      <c r="C6" s="9"/>
      <c r="D6" s="10" t="s">
        <v>16</v>
      </c>
      <c r="E6" s="11"/>
      <c r="F6" s="12"/>
      <c r="G6" s="9" t="s">
        <v>17</v>
      </c>
      <c r="H6" s="10" t="s">
        <v>10</v>
      </c>
      <c r="I6" s="11"/>
      <c r="J6" s="11"/>
      <c r="K6" s="12"/>
      <c r="L6" s="9"/>
    </row>
    <row r="7" s="1" customFormat="1" ht="57" customHeight="1" spans="1:12">
      <c r="A7" s="9" t="s">
        <v>18</v>
      </c>
      <c r="B7" s="9"/>
      <c r="C7" s="9"/>
      <c r="D7" s="14" t="s">
        <v>124</v>
      </c>
      <c r="E7" s="15"/>
      <c r="F7" s="15"/>
      <c r="G7" s="15"/>
      <c r="H7" s="15"/>
      <c r="I7" s="15"/>
      <c r="J7" s="15"/>
      <c r="K7" s="43"/>
      <c r="L7" s="9"/>
    </row>
    <row r="8" s="1" customFormat="1" ht="26" customHeight="1" spans="1:12">
      <c r="A8" s="14" t="s">
        <v>20</v>
      </c>
      <c r="B8" s="15"/>
      <c r="C8" s="15"/>
      <c r="D8" s="15"/>
      <c r="E8" s="15"/>
      <c r="F8" s="15"/>
      <c r="G8" s="15"/>
      <c r="H8" s="15"/>
      <c r="I8" s="15"/>
      <c r="J8" s="15"/>
      <c r="K8" s="43"/>
      <c r="L8" s="9"/>
    </row>
    <row r="9" s="1" customFormat="1" ht="26" customHeight="1" spans="1:12">
      <c r="A9" s="16" t="s">
        <v>21</v>
      </c>
      <c r="B9" s="16"/>
      <c r="C9" s="16"/>
      <c r="D9" s="9" t="s">
        <v>125</v>
      </c>
      <c r="E9" s="9"/>
      <c r="F9" s="9"/>
      <c r="G9" s="9"/>
      <c r="H9" s="9"/>
      <c r="I9" s="9"/>
      <c r="J9" s="9"/>
      <c r="K9" s="9"/>
      <c r="L9" s="52" t="s">
        <v>126</v>
      </c>
    </row>
    <row r="10" s="1" customFormat="1" ht="51" customHeight="1" spans="1:12">
      <c r="A10" s="16" t="s">
        <v>24</v>
      </c>
      <c r="B10" s="16"/>
      <c r="C10" s="16"/>
      <c r="D10" s="17" t="s">
        <v>127</v>
      </c>
      <c r="E10" s="17"/>
      <c r="F10" s="17"/>
      <c r="G10" s="17"/>
      <c r="H10" s="17"/>
      <c r="I10" s="17"/>
      <c r="J10" s="17"/>
      <c r="K10" s="17"/>
      <c r="L10" s="53"/>
    </row>
    <row r="11" s="1" customFormat="1" ht="106" customHeight="1" spans="1:12">
      <c r="A11" s="16" t="s">
        <v>26</v>
      </c>
      <c r="B11" s="16"/>
      <c r="C11" s="16"/>
      <c r="D11" s="17" t="s">
        <v>27</v>
      </c>
      <c r="E11" s="17"/>
      <c r="F11" s="17"/>
      <c r="G11" s="17"/>
      <c r="H11" s="17"/>
      <c r="I11" s="17"/>
      <c r="J11" s="17"/>
      <c r="K11" s="17"/>
      <c r="L11" s="53"/>
    </row>
    <row r="12" s="1" customFormat="1" ht="26" customHeight="1" spans="1:12">
      <c r="A12" s="16" t="s">
        <v>28</v>
      </c>
      <c r="B12" s="16"/>
      <c r="C12" s="16"/>
      <c r="D12" s="9" t="s">
        <v>128</v>
      </c>
      <c r="E12" s="9"/>
      <c r="F12" s="9"/>
      <c r="G12" s="9"/>
      <c r="H12" s="9"/>
      <c r="I12" s="9"/>
      <c r="J12" s="9"/>
      <c r="K12" s="9"/>
      <c r="L12" s="54"/>
    </row>
    <row r="13" s="1" customFormat="1" ht="26" customHeight="1" spans="1:12">
      <c r="A13" s="14" t="s">
        <v>30</v>
      </c>
      <c r="B13" s="18"/>
      <c r="C13" s="18"/>
      <c r="D13" s="18"/>
      <c r="E13" s="18"/>
      <c r="F13" s="18"/>
      <c r="G13" s="18"/>
      <c r="H13" s="18"/>
      <c r="I13" s="18"/>
      <c r="J13" s="18"/>
      <c r="K13" s="55"/>
      <c r="L13" s="9"/>
    </row>
    <row r="14" s="1" customFormat="1" ht="26" customHeight="1" spans="1:12">
      <c r="A14" s="9" t="s">
        <v>31</v>
      </c>
      <c r="B14" s="19" t="s">
        <v>32</v>
      </c>
      <c r="C14" s="19"/>
      <c r="D14" s="19"/>
      <c r="E14" s="19"/>
      <c r="F14" s="19"/>
      <c r="G14" s="19"/>
      <c r="H14" s="19"/>
      <c r="I14" s="19"/>
      <c r="J14" s="19"/>
      <c r="K14" s="56"/>
      <c r="L14" s="9"/>
    </row>
    <row r="15" s="1" customFormat="1" ht="32" customHeight="1" spans="1:12">
      <c r="A15" s="9"/>
      <c r="B15" s="9" t="s">
        <v>33</v>
      </c>
      <c r="C15" s="9"/>
      <c r="D15" s="9" t="s">
        <v>34</v>
      </c>
      <c r="E15" s="9"/>
      <c r="F15" s="19" t="s">
        <v>129</v>
      </c>
      <c r="G15" s="19"/>
      <c r="H15" s="19"/>
      <c r="I15" s="19"/>
      <c r="J15" s="19"/>
      <c r="K15" s="56"/>
      <c r="L15" s="9"/>
    </row>
    <row r="16" s="1" customFormat="1" ht="32" customHeight="1" spans="1:12">
      <c r="A16" s="9"/>
      <c r="B16" s="9"/>
      <c r="C16" s="9"/>
      <c r="D16" s="9" t="s">
        <v>36</v>
      </c>
      <c r="E16" s="9"/>
      <c r="F16" s="19" t="s">
        <v>37</v>
      </c>
      <c r="G16" s="19"/>
      <c r="H16" s="19"/>
      <c r="I16" s="19"/>
      <c r="J16" s="19"/>
      <c r="K16" s="56"/>
      <c r="L16" s="9"/>
    </row>
    <row r="17" s="1" customFormat="1" ht="32" customHeight="1" spans="1:12">
      <c r="A17" s="9"/>
      <c r="B17" s="20" t="s">
        <v>38</v>
      </c>
      <c r="C17" s="21"/>
      <c r="D17" s="9" t="s">
        <v>39</v>
      </c>
      <c r="E17" s="9"/>
      <c r="F17" s="17" t="s">
        <v>40</v>
      </c>
      <c r="G17" s="17"/>
      <c r="H17" s="22" t="s">
        <v>41</v>
      </c>
      <c r="I17" s="22"/>
      <c r="J17" s="57" t="s">
        <v>42</v>
      </c>
      <c r="K17" s="9" t="s">
        <v>43</v>
      </c>
      <c r="L17" s="44"/>
    </row>
    <row r="18" s="1" customFormat="1" ht="32" customHeight="1" spans="1:12">
      <c r="A18" s="9"/>
      <c r="B18" s="20" t="s">
        <v>44</v>
      </c>
      <c r="C18" s="21"/>
      <c r="D18" s="9" t="s">
        <v>130</v>
      </c>
      <c r="E18" s="9"/>
      <c r="F18" s="17" t="s">
        <v>40</v>
      </c>
      <c r="G18" s="17"/>
      <c r="H18" s="23" t="s">
        <v>131</v>
      </c>
      <c r="I18" s="58"/>
      <c r="J18" s="57" t="s">
        <v>42</v>
      </c>
      <c r="K18" s="9" t="s">
        <v>43</v>
      </c>
      <c r="L18" s="44"/>
    </row>
    <row r="19" s="1" customFormat="1" ht="32" customHeight="1" spans="1:12">
      <c r="A19" s="9"/>
      <c r="B19" s="24" t="s">
        <v>47</v>
      </c>
      <c r="C19" s="25"/>
      <c r="D19" s="26" t="s">
        <v>132</v>
      </c>
      <c r="E19" s="26"/>
      <c r="F19" s="17" t="s">
        <v>40</v>
      </c>
      <c r="G19" s="17"/>
      <c r="H19" s="27" t="s">
        <v>132</v>
      </c>
      <c r="I19" s="59"/>
      <c r="J19" s="57" t="s">
        <v>42</v>
      </c>
      <c r="K19" s="26" t="s">
        <v>43</v>
      </c>
      <c r="L19" s="44"/>
    </row>
    <row r="20" s="1" customFormat="1" ht="26" customHeight="1" spans="1:12">
      <c r="A20" s="9"/>
      <c r="B20" s="28" t="s">
        <v>50</v>
      </c>
      <c r="C20" s="29"/>
      <c r="D20" s="29"/>
      <c r="E20" s="29"/>
      <c r="F20" s="29"/>
      <c r="G20" s="29"/>
      <c r="H20" s="29"/>
      <c r="I20" s="29"/>
      <c r="J20" s="29"/>
      <c r="K20" s="29"/>
      <c r="L20" s="9"/>
    </row>
    <row r="21" s="1" customFormat="1" ht="26" customHeight="1" spans="1:12">
      <c r="A21" s="9"/>
      <c r="B21" s="30"/>
      <c r="C21" s="31" t="s">
        <v>38</v>
      </c>
      <c r="D21" s="31" t="s">
        <v>51</v>
      </c>
      <c r="E21" s="9" t="s">
        <v>52</v>
      </c>
      <c r="F21" s="9"/>
      <c r="G21" s="9"/>
      <c r="H21" s="32" t="s">
        <v>53</v>
      </c>
      <c r="I21" s="32"/>
      <c r="J21" s="32"/>
      <c r="K21" s="26" t="s">
        <v>54</v>
      </c>
      <c r="L21" s="9"/>
    </row>
    <row r="22" s="1" customFormat="1" ht="26" customHeight="1" spans="1:12">
      <c r="A22" s="9"/>
      <c r="B22" s="30"/>
      <c r="C22" s="31"/>
      <c r="D22" s="31"/>
      <c r="E22" s="9" t="s">
        <v>55</v>
      </c>
      <c r="F22" s="9" t="s">
        <v>56</v>
      </c>
      <c r="G22" s="9" t="s">
        <v>57</v>
      </c>
      <c r="H22" s="9" t="s">
        <v>58</v>
      </c>
      <c r="I22" s="9" t="s">
        <v>59</v>
      </c>
      <c r="J22" s="9" t="s">
        <v>60</v>
      </c>
      <c r="K22" s="42"/>
      <c r="L22" s="9"/>
    </row>
    <row r="23" s="1" customFormat="1" ht="26" customHeight="1" spans="1:12">
      <c r="A23" s="9"/>
      <c r="B23" s="33" t="s">
        <v>61</v>
      </c>
      <c r="C23" s="33"/>
      <c r="D23" s="34">
        <f>SUM(D24:D29)</f>
        <v>3090000</v>
      </c>
      <c r="E23" s="9"/>
      <c r="F23" s="34">
        <f>SUM(F24:F29)</f>
        <v>3090000</v>
      </c>
      <c r="G23" s="35">
        <v>1</v>
      </c>
      <c r="H23" s="9"/>
      <c r="I23" s="34">
        <v>3090000</v>
      </c>
      <c r="J23" s="35">
        <v>1</v>
      </c>
      <c r="K23" s="9"/>
      <c r="L23" s="9"/>
    </row>
    <row r="24" s="1" customFormat="1" ht="26" customHeight="1" spans="1:12">
      <c r="A24" s="9"/>
      <c r="B24" s="29">
        <v>1</v>
      </c>
      <c r="C24" s="33"/>
      <c r="D24" s="34">
        <v>3090000</v>
      </c>
      <c r="E24" s="9">
        <v>2022.09</v>
      </c>
      <c r="F24" s="34">
        <v>3090000</v>
      </c>
      <c r="G24" s="35">
        <v>1</v>
      </c>
      <c r="H24" s="9">
        <v>2022.09</v>
      </c>
      <c r="I24" s="34">
        <v>3090000</v>
      </c>
      <c r="J24" s="35">
        <v>1</v>
      </c>
      <c r="K24" s="9"/>
      <c r="L24" s="9"/>
    </row>
    <row r="25" s="1" customFormat="1" ht="26" customHeight="1" spans="1:12">
      <c r="A25" s="9"/>
      <c r="B25" s="29">
        <v>2</v>
      </c>
      <c r="C25" s="33"/>
      <c r="D25" s="9"/>
      <c r="E25" s="9"/>
      <c r="F25" s="9"/>
      <c r="G25" s="9"/>
      <c r="H25" s="9"/>
      <c r="I25" s="9"/>
      <c r="J25" s="9"/>
      <c r="K25" s="9"/>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33" t="s">
        <v>62</v>
      </c>
      <c r="C30" s="33"/>
      <c r="D30" s="9"/>
      <c r="E30" s="9" t="s">
        <v>62</v>
      </c>
      <c r="F30" s="9"/>
      <c r="G30" s="9"/>
      <c r="H30" s="9" t="s">
        <v>62</v>
      </c>
      <c r="I30" s="9"/>
      <c r="J30" s="9"/>
      <c r="K30" s="9"/>
      <c r="L30" s="9"/>
    </row>
    <row r="31" s="1" customFormat="1" ht="26" customHeight="1" spans="1:12">
      <c r="A31" s="9"/>
      <c r="B31" s="15" t="s">
        <v>133</v>
      </c>
      <c r="C31" s="15"/>
      <c r="D31" s="15"/>
      <c r="E31" s="15"/>
      <c r="F31" s="15"/>
      <c r="G31" s="15"/>
      <c r="H31" s="15"/>
      <c r="I31" s="15"/>
      <c r="J31" s="15"/>
      <c r="K31" s="43"/>
      <c r="L31" s="9"/>
    </row>
    <row r="32" s="1" customFormat="1" ht="26" customHeight="1" spans="1:12">
      <c r="A32" s="36" t="s">
        <v>64</v>
      </c>
      <c r="B32" s="37"/>
      <c r="C32" s="37"/>
      <c r="D32" s="37"/>
      <c r="E32" s="37"/>
      <c r="F32" s="37"/>
      <c r="G32" s="37"/>
      <c r="H32" s="37"/>
      <c r="I32" s="37"/>
      <c r="J32" s="37"/>
      <c r="K32" s="61"/>
      <c r="L32" s="29"/>
    </row>
    <row r="33" s="1" customFormat="1" ht="26" customHeight="1" spans="1:12">
      <c r="A33" s="29" t="s">
        <v>65</v>
      </c>
      <c r="B33" s="29"/>
      <c r="C33" s="29"/>
      <c r="D33" s="9" t="s">
        <v>66</v>
      </c>
      <c r="E33" s="9"/>
      <c r="F33" s="9">
        <v>2022.01</v>
      </c>
      <c r="G33" s="9"/>
      <c r="H33" s="9"/>
      <c r="I33" s="9" t="s">
        <v>67</v>
      </c>
      <c r="J33" s="9"/>
      <c r="K33" s="9">
        <v>2022.09</v>
      </c>
      <c r="L33" s="9"/>
    </row>
    <row r="34" s="1" customFormat="1" ht="26" customHeight="1" spans="1:12">
      <c r="A34" s="29"/>
      <c r="B34" s="29"/>
      <c r="C34" s="29"/>
      <c r="D34" s="9" t="s">
        <v>68</v>
      </c>
      <c r="E34" s="9"/>
      <c r="F34" s="9">
        <v>2022.12</v>
      </c>
      <c r="G34" s="9"/>
      <c r="H34" s="9"/>
      <c r="I34" s="9" t="s">
        <v>69</v>
      </c>
      <c r="J34" s="9"/>
      <c r="K34" s="9">
        <v>2022.12</v>
      </c>
      <c r="L34" s="9"/>
    </row>
    <row r="35" s="1" customFormat="1" ht="43" customHeight="1" spans="1:12">
      <c r="A35" s="29"/>
      <c r="B35" s="29"/>
      <c r="C35" s="29"/>
      <c r="D35" s="9" t="s">
        <v>70</v>
      </c>
      <c r="E35" s="9"/>
      <c r="F35" s="9"/>
      <c r="G35" s="9"/>
      <c r="H35" s="9"/>
      <c r="I35" s="9"/>
      <c r="J35" s="9"/>
      <c r="K35" s="9"/>
      <c r="L35" s="9"/>
    </row>
    <row r="36" s="1" customFormat="1" ht="26" customHeight="1" spans="1:12">
      <c r="A36" s="38" t="s">
        <v>72</v>
      </c>
      <c r="B36" s="38"/>
      <c r="C36" s="38"/>
      <c r="D36" s="38"/>
      <c r="E36" s="38"/>
      <c r="F36" s="38"/>
      <c r="G36" s="38"/>
      <c r="H36" s="38"/>
      <c r="I36" s="38"/>
      <c r="J36" s="38"/>
      <c r="K36" s="38"/>
      <c r="L36" s="62"/>
    </row>
    <row r="37" s="1" customFormat="1" ht="26" customHeight="1" spans="1:12">
      <c r="A37" s="9" t="s">
        <v>73</v>
      </c>
      <c r="B37" s="9" t="s">
        <v>74</v>
      </c>
      <c r="C37" s="9"/>
      <c r="D37" s="9"/>
      <c r="E37" s="9"/>
      <c r="F37" s="9"/>
      <c r="G37" s="10" t="s">
        <v>75</v>
      </c>
      <c r="H37" s="11"/>
      <c r="I37" s="12"/>
      <c r="J37" s="10" t="s">
        <v>76</v>
      </c>
      <c r="K37" s="12"/>
      <c r="L37" s="9"/>
    </row>
    <row r="38" s="1" customFormat="1" ht="54" customHeight="1" spans="1:12">
      <c r="A38" s="9"/>
      <c r="B38" s="10" t="s">
        <v>77</v>
      </c>
      <c r="C38" s="12"/>
      <c r="D38" s="10" t="s">
        <v>128</v>
      </c>
      <c r="E38" s="11"/>
      <c r="F38" s="12"/>
      <c r="G38" s="10" t="s">
        <v>128</v>
      </c>
      <c r="H38" s="11"/>
      <c r="I38" s="12"/>
      <c r="J38" s="10"/>
      <c r="K38" s="12"/>
      <c r="L38" s="9"/>
    </row>
    <row r="39" s="1" customFormat="1" ht="85" customHeight="1" spans="1:12">
      <c r="A39" s="9"/>
      <c r="B39" s="10" t="s">
        <v>80</v>
      </c>
      <c r="C39" s="12"/>
      <c r="D39" s="39" t="s">
        <v>134</v>
      </c>
      <c r="E39" s="40"/>
      <c r="F39" s="41"/>
      <c r="G39" s="39" t="s">
        <v>135</v>
      </c>
      <c r="H39" s="40"/>
      <c r="I39" s="41"/>
      <c r="J39" s="39"/>
      <c r="K39" s="41"/>
      <c r="L39" s="63"/>
    </row>
    <row r="40" s="1" customFormat="1" ht="26" customHeight="1" spans="1:12">
      <c r="A40" s="14" t="s">
        <v>83</v>
      </c>
      <c r="B40" s="15"/>
      <c r="C40" s="15"/>
      <c r="D40" s="15"/>
      <c r="E40" s="15"/>
      <c r="F40" s="15"/>
      <c r="G40" s="15"/>
      <c r="H40" s="15"/>
      <c r="I40" s="15"/>
      <c r="J40" s="15"/>
      <c r="K40" s="43"/>
      <c r="L40" s="9"/>
    </row>
    <row r="41" s="1" customFormat="1" ht="26" customHeight="1" spans="1:12">
      <c r="A41" s="9" t="s">
        <v>84</v>
      </c>
      <c r="B41" s="9" t="s">
        <v>85</v>
      </c>
      <c r="C41" s="9"/>
      <c r="D41" s="9" t="s">
        <v>86</v>
      </c>
      <c r="E41" s="9" t="s">
        <v>87</v>
      </c>
      <c r="F41" s="9"/>
      <c r="G41" s="9"/>
      <c r="H41" s="9"/>
      <c r="I41" s="9" t="s">
        <v>88</v>
      </c>
      <c r="J41" s="9" t="s">
        <v>89</v>
      </c>
      <c r="K41" s="9" t="s">
        <v>90</v>
      </c>
      <c r="L41" s="9"/>
    </row>
    <row r="42" s="1" customFormat="1" ht="38" customHeight="1" spans="1:12">
      <c r="A42" s="9"/>
      <c r="B42" s="9" t="s">
        <v>91</v>
      </c>
      <c r="C42" s="9"/>
      <c r="D42" s="9" t="s">
        <v>92</v>
      </c>
      <c r="E42" s="17" t="s">
        <v>136</v>
      </c>
      <c r="F42" s="17"/>
      <c r="G42" s="17"/>
      <c r="H42" s="17"/>
      <c r="I42" s="9" t="s">
        <v>137</v>
      </c>
      <c r="J42" s="9" t="s">
        <v>137</v>
      </c>
      <c r="K42" s="9"/>
      <c r="L42" s="9"/>
    </row>
    <row r="43" s="1" customFormat="1" ht="26" customHeight="1" spans="1:12">
      <c r="A43" s="9"/>
      <c r="B43" s="9"/>
      <c r="C43" s="9"/>
      <c r="D43" s="9" t="s">
        <v>95</v>
      </c>
      <c r="E43" s="17" t="s">
        <v>138</v>
      </c>
      <c r="F43" s="17"/>
      <c r="G43" s="17"/>
      <c r="H43" s="17"/>
      <c r="I43" s="35">
        <v>1</v>
      </c>
      <c r="J43" s="35">
        <v>1</v>
      </c>
      <c r="K43" s="35"/>
      <c r="L43" s="35"/>
    </row>
    <row r="44" s="1" customFormat="1" ht="26" customHeight="1" spans="1:12">
      <c r="A44" s="9"/>
      <c r="B44" s="9"/>
      <c r="C44" s="9"/>
      <c r="D44" s="9" t="s">
        <v>98</v>
      </c>
      <c r="E44" s="17" t="s">
        <v>139</v>
      </c>
      <c r="F44" s="17"/>
      <c r="G44" s="17"/>
      <c r="H44" s="17"/>
      <c r="I44" s="35">
        <v>1</v>
      </c>
      <c r="J44" s="35">
        <v>1</v>
      </c>
      <c r="K44" s="35"/>
      <c r="L44" s="35"/>
    </row>
    <row r="45" s="1" customFormat="1" ht="26" customHeight="1" spans="1:12">
      <c r="A45" s="9"/>
      <c r="B45" s="9"/>
      <c r="C45" s="9"/>
      <c r="D45" s="9" t="s">
        <v>101</v>
      </c>
      <c r="E45" s="17" t="s">
        <v>140</v>
      </c>
      <c r="F45" s="17"/>
      <c r="G45" s="17"/>
      <c r="H45" s="17"/>
      <c r="I45" s="35" t="s">
        <v>141</v>
      </c>
      <c r="J45" s="35" t="s">
        <v>141</v>
      </c>
      <c r="K45" s="64"/>
      <c r="L45" s="64"/>
    </row>
    <row r="46" s="1" customFormat="1" ht="26" customHeight="1" spans="1:12">
      <c r="A46" s="9"/>
      <c r="B46" s="9" t="s">
        <v>104</v>
      </c>
      <c r="C46" s="9"/>
      <c r="D46" s="9" t="s">
        <v>105</v>
      </c>
      <c r="E46" s="17" t="s">
        <v>142</v>
      </c>
      <c r="F46" s="17"/>
      <c r="G46" s="17"/>
      <c r="H46" s="17"/>
      <c r="I46" s="9" t="s">
        <v>143</v>
      </c>
      <c r="J46" s="9" t="s">
        <v>143</v>
      </c>
      <c r="K46" s="9"/>
      <c r="L46" s="9"/>
    </row>
    <row r="47" s="1" customFormat="1" ht="26" customHeight="1" spans="1:12">
      <c r="A47" s="9"/>
      <c r="B47" s="9"/>
      <c r="C47" s="9"/>
      <c r="D47" s="9" t="s">
        <v>108</v>
      </c>
      <c r="E47" s="44" t="s">
        <v>144</v>
      </c>
      <c r="F47" s="44"/>
      <c r="G47" s="44"/>
      <c r="H47" s="44"/>
      <c r="I47" s="9" t="s">
        <v>145</v>
      </c>
      <c r="J47" s="9" t="s">
        <v>145</v>
      </c>
      <c r="K47" s="9"/>
      <c r="L47" s="9"/>
    </row>
    <row r="48" s="1" customFormat="1" ht="26" customHeight="1" spans="1:12">
      <c r="A48" s="9"/>
      <c r="B48" s="9"/>
      <c r="C48" s="9"/>
      <c r="D48" s="9" t="s">
        <v>111</v>
      </c>
      <c r="E48" s="17"/>
      <c r="F48" s="17"/>
      <c r="G48" s="17"/>
      <c r="H48" s="17"/>
      <c r="I48" s="9"/>
      <c r="J48" s="9"/>
      <c r="K48" s="9"/>
      <c r="L48" s="9"/>
    </row>
    <row r="49" s="1" customFormat="1" ht="26" customHeight="1" spans="1:12">
      <c r="A49" s="9"/>
      <c r="B49" s="9"/>
      <c r="C49" s="9"/>
      <c r="D49" s="9" t="s">
        <v>112</v>
      </c>
      <c r="E49" s="17"/>
      <c r="F49" s="17"/>
      <c r="G49" s="17"/>
      <c r="H49" s="17"/>
      <c r="I49" s="9"/>
      <c r="J49" s="9"/>
      <c r="K49" s="9"/>
      <c r="L49" s="9"/>
    </row>
    <row r="50" s="1" customFormat="1" ht="26" customHeight="1" spans="1:12">
      <c r="A50" s="9"/>
      <c r="B50" s="9"/>
      <c r="C50" s="9"/>
      <c r="D50" s="9"/>
      <c r="E50" s="17"/>
      <c r="F50" s="17"/>
      <c r="G50" s="17"/>
      <c r="H50" s="17"/>
      <c r="I50" s="9"/>
      <c r="J50" s="9"/>
      <c r="K50" s="9"/>
      <c r="L50" s="9"/>
    </row>
    <row r="51" s="1" customFormat="1" ht="26" customHeight="1" spans="1:12">
      <c r="A51" s="9"/>
      <c r="B51" s="9" t="s">
        <v>113</v>
      </c>
      <c r="C51" s="9"/>
      <c r="D51" s="9" t="s">
        <v>114</v>
      </c>
      <c r="E51" s="17" t="s">
        <v>146</v>
      </c>
      <c r="F51" s="17"/>
      <c r="G51" s="17"/>
      <c r="H51" s="17"/>
      <c r="I51" s="35" t="s">
        <v>116</v>
      </c>
      <c r="J51" s="35" t="s">
        <v>116</v>
      </c>
      <c r="K51" s="35"/>
      <c r="L51" s="35"/>
    </row>
    <row r="52" s="3" customFormat="1" ht="27" customHeight="1" spans="1:12">
      <c r="A52" s="45" t="s">
        <v>117</v>
      </c>
      <c r="B52" s="45"/>
      <c r="C52" s="45"/>
      <c r="D52" s="45"/>
      <c r="E52" s="46" t="s">
        <v>118</v>
      </c>
      <c r="F52" s="46"/>
      <c r="G52" s="45"/>
      <c r="H52" s="45" t="s">
        <v>119</v>
      </c>
      <c r="I52" s="45"/>
      <c r="J52" s="45"/>
      <c r="K52" s="45"/>
      <c r="L52" s="46"/>
    </row>
    <row r="53" s="1" customFormat="1" ht="54" customHeight="1" spans="1:12">
      <c r="A53" s="47" t="s">
        <v>120</v>
      </c>
      <c r="B53" s="47"/>
      <c r="C53" s="47"/>
      <c r="D53" s="47"/>
      <c r="E53" s="47"/>
      <c r="F53" s="47"/>
      <c r="G53" s="47"/>
      <c r="H53" s="47"/>
      <c r="I53" s="47"/>
      <c r="J53" s="47"/>
      <c r="K53" s="65"/>
      <c r="L53" s="66"/>
    </row>
    <row r="54" s="1" customFormat="1" spans="1:12">
      <c r="A54" s="48"/>
      <c r="B54" s="48"/>
      <c r="C54" s="48"/>
      <c r="D54" s="48"/>
      <c r="E54" s="48"/>
      <c r="F54" s="48"/>
      <c r="G54" s="48"/>
      <c r="H54" s="48"/>
      <c r="I54" s="48"/>
      <c r="J54" s="67"/>
      <c r="K54" s="67"/>
      <c r="L54" s="67"/>
    </row>
    <row r="55" s="1" customFormat="1" spans="1:12">
      <c r="A55" s="48"/>
      <c r="B55" s="48"/>
      <c r="C55" s="48"/>
      <c r="D55" s="48"/>
      <c r="E55" s="48"/>
      <c r="F55" s="48"/>
      <c r="G55" s="48"/>
      <c r="H55" s="48"/>
      <c r="I55" s="48"/>
      <c r="J55" s="67"/>
      <c r="K55" s="67"/>
      <c r="L55" s="67"/>
    </row>
    <row r="56" s="1" customFormat="1" spans="1:12">
      <c r="A56" s="48"/>
      <c r="B56" s="48"/>
      <c r="C56" s="48"/>
      <c r="D56" s="48"/>
      <c r="E56" s="48"/>
      <c r="F56" s="48"/>
      <c r="G56" s="48"/>
      <c r="H56" s="48"/>
      <c r="I56" s="48"/>
      <c r="J56" s="67"/>
      <c r="K56" s="67"/>
      <c r="L56" s="67"/>
    </row>
    <row r="57" s="1" customFormat="1" spans="1:12">
      <c r="A57" s="48"/>
      <c r="B57" s="48"/>
      <c r="C57" s="48"/>
      <c r="D57" s="48"/>
      <c r="E57" s="48"/>
      <c r="F57" s="48"/>
      <c r="G57" s="48"/>
      <c r="H57" s="48"/>
      <c r="I57" s="48"/>
      <c r="J57" s="67"/>
      <c r="K57" s="67"/>
      <c r="L57" s="67"/>
    </row>
    <row r="58" s="1" customFormat="1" spans="1:12">
      <c r="A58" s="48"/>
      <c r="B58" s="48"/>
      <c r="C58" s="48"/>
      <c r="D58" s="48"/>
      <c r="E58" s="48"/>
      <c r="F58" s="48"/>
      <c r="G58" s="48"/>
      <c r="H58" s="48"/>
      <c r="I58" s="48"/>
      <c r="J58" s="67"/>
      <c r="K58" s="67"/>
      <c r="L58" s="67"/>
    </row>
    <row r="59" s="1" customFormat="1" spans="1:12">
      <c r="A59" s="48"/>
      <c r="B59" s="48"/>
      <c r="C59" s="48"/>
      <c r="D59" s="48"/>
      <c r="E59" s="48"/>
      <c r="F59" s="48"/>
      <c r="G59" s="48"/>
      <c r="H59" s="48"/>
      <c r="I59" s="48"/>
      <c r="J59" s="67"/>
      <c r="K59" s="67"/>
      <c r="L59" s="67"/>
    </row>
    <row r="60" s="1" customFormat="1" spans="1:12">
      <c r="A60" s="48"/>
      <c r="B60" s="48"/>
      <c r="C60" s="48"/>
      <c r="D60" s="48"/>
      <c r="E60" s="48"/>
      <c r="F60" s="48"/>
      <c r="G60" s="48"/>
      <c r="H60" s="48"/>
      <c r="I60" s="48"/>
      <c r="J60" s="67"/>
      <c r="K60" s="67"/>
      <c r="L60" s="67"/>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B51:C51"/>
    <mergeCell ref="E51:H51"/>
    <mergeCell ref="A52:D52"/>
    <mergeCell ref="E52:F52"/>
    <mergeCell ref="H52:J52"/>
    <mergeCell ref="A53:J53"/>
    <mergeCell ref="A14:A31"/>
    <mergeCell ref="A37:A39"/>
    <mergeCell ref="A41:A51"/>
    <mergeCell ref="B21:B22"/>
    <mergeCell ref="C21:C22"/>
    <mergeCell ref="D21:D22"/>
    <mergeCell ref="D49:D50"/>
    <mergeCell ref="K21:K22"/>
    <mergeCell ref="L9:L12"/>
    <mergeCell ref="B15:C16"/>
    <mergeCell ref="A33:C35"/>
    <mergeCell ref="B42:C45"/>
    <mergeCell ref="B46:C50"/>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0"/>
  <sheetViews>
    <sheetView view="pageBreakPreview" zoomScaleNormal="100" topLeftCell="A15" workbookViewId="0">
      <selection activeCell="H27" sqref="H27"/>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1.625" style="1" customWidth="1"/>
    <col min="10" max="10" width="13.625" style="4" customWidth="1"/>
    <col min="11" max="11" width="20.875" style="4" customWidth="1"/>
    <col min="12" max="12" width="9.625"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147</v>
      </c>
      <c r="E4" s="11"/>
      <c r="F4" s="12"/>
      <c r="G4" s="9" t="s">
        <v>4</v>
      </c>
      <c r="H4" s="13" t="s">
        <v>5</v>
      </c>
      <c r="I4" s="49"/>
      <c r="J4" s="50" t="s">
        <v>6</v>
      </c>
      <c r="K4" s="51" t="s">
        <v>7</v>
      </c>
      <c r="L4" s="9" t="s">
        <v>8</v>
      </c>
    </row>
    <row r="5" s="1" customFormat="1" ht="37" customHeight="1" spans="1:12">
      <c r="A5" s="9" t="s">
        <v>9</v>
      </c>
      <c r="B5" s="9"/>
      <c r="C5" s="9"/>
      <c r="D5" s="10" t="s">
        <v>10</v>
      </c>
      <c r="E5" s="11"/>
      <c r="F5" s="12"/>
      <c r="G5" s="9" t="s">
        <v>11</v>
      </c>
      <c r="H5" s="9" t="s">
        <v>148</v>
      </c>
      <c r="I5" s="9"/>
      <c r="J5" s="17" t="s">
        <v>13</v>
      </c>
      <c r="K5" s="51" t="s">
        <v>149</v>
      </c>
      <c r="L5" s="50" t="s">
        <v>12</v>
      </c>
    </row>
    <row r="6" s="1" customFormat="1" ht="26" customHeight="1" spans="1:12">
      <c r="A6" s="9" t="s">
        <v>15</v>
      </c>
      <c r="B6" s="9"/>
      <c r="C6" s="9"/>
      <c r="D6" s="10" t="s">
        <v>16</v>
      </c>
      <c r="E6" s="11"/>
      <c r="F6" s="12"/>
      <c r="G6" s="9" t="s">
        <v>17</v>
      </c>
      <c r="H6" s="10" t="s">
        <v>10</v>
      </c>
      <c r="I6" s="11"/>
      <c r="J6" s="11"/>
      <c r="K6" s="12"/>
      <c r="L6" s="9"/>
    </row>
    <row r="7" s="1" customFormat="1" ht="57" customHeight="1" spans="1:12">
      <c r="A7" s="9" t="s">
        <v>18</v>
      </c>
      <c r="B7" s="9"/>
      <c r="C7" s="9"/>
      <c r="D7" s="14" t="s">
        <v>150</v>
      </c>
      <c r="E7" s="15"/>
      <c r="F7" s="15"/>
      <c r="G7" s="15"/>
      <c r="H7" s="15"/>
      <c r="I7" s="15"/>
      <c r="J7" s="15"/>
      <c r="K7" s="43"/>
      <c r="L7" s="9"/>
    </row>
    <row r="8" s="1" customFormat="1" ht="26" customHeight="1" spans="1:12">
      <c r="A8" s="14" t="s">
        <v>20</v>
      </c>
      <c r="B8" s="15"/>
      <c r="C8" s="15"/>
      <c r="D8" s="15"/>
      <c r="E8" s="15"/>
      <c r="F8" s="15"/>
      <c r="G8" s="15"/>
      <c r="H8" s="15"/>
      <c r="I8" s="15"/>
      <c r="J8" s="15"/>
      <c r="K8" s="43"/>
      <c r="L8" s="9"/>
    </row>
    <row r="9" s="1" customFormat="1" ht="26" customHeight="1" spans="1:12">
      <c r="A9" s="16" t="s">
        <v>21</v>
      </c>
      <c r="B9" s="16"/>
      <c r="C9" s="16"/>
      <c r="D9" s="9" t="s">
        <v>151</v>
      </c>
      <c r="E9" s="9"/>
      <c r="F9" s="9"/>
      <c r="G9" s="9"/>
      <c r="H9" s="9"/>
      <c r="I9" s="9"/>
      <c r="J9" s="9"/>
      <c r="K9" s="9"/>
      <c r="L9" s="52" t="s">
        <v>23</v>
      </c>
    </row>
    <row r="10" s="1" customFormat="1" ht="51" customHeight="1" spans="1:12">
      <c r="A10" s="16" t="s">
        <v>24</v>
      </c>
      <c r="B10" s="16"/>
      <c r="C10" s="16"/>
      <c r="D10" s="17" t="s">
        <v>25</v>
      </c>
      <c r="E10" s="17"/>
      <c r="F10" s="17"/>
      <c r="G10" s="17"/>
      <c r="H10" s="17"/>
      <c r="I10" s="17"/>
      <c r="J10" s="17"/>
      <c r="K10" s="17"/>
      <c r="L10" s="53"/>
    </row>
    <row r="11" s="1" customFormat="1" ht="106" customHeight="1" spans="1:12">
      <c r="A11" s="16" t="s">
        <v>26</v>
      </c>
      <c r="B11" s="16"/>
      <c r="C11" s="16"/>
      <c r="D11" s="17" t="s">
        <v>27</v>
      </c>
      <c r="E11" s="17"/>
      <c r="F11" s="17"/>
      <c r="G11" s="17"/>
      <c r="H11" s="17"/>
      <c r="I11" s="17"/>
      <c r="J11" s="17"/>
      <c r="K11" s="17"/>
      <c r="L11" s="53"/>
    </row>
    <row r="12" s="1" customFormat="1" ht="26" customHeight="1" spans="1:12">
      <c r="A12" s="16" t="s">
        <v>28</v>
      </c>
      <c r="B12" s="16"/>
      <c r="C12" s="16"/>
      <c r="D12" s="17" t="s">
        <v>152</v>
      </c>
      <c r="E12" s="17"/>
      <c r="F12" s="17"/>
      <c r="G12" s="17"/>
      <c r="H12" s="17"/>
      <c r="I12" s="17"/>
      <c r="J12" s="17"/>
      <c r="K12" s="17"/>
      <c r="L12" s="54"/>
    </row>
    <row r="13" s="1" customFormat="1" ht="26" customHeight="1" spans="1:12">
      <c r="A13" s="14" t="s">
        <v>30</v>
      </c>
      <c r="B13" s="18"/>
      <c r="C13" s="18"/>
      <c r="D13" s="18"/>
      <c r="E13" s="18"/>
      <c r="F13" s="18"/>
      <c r="G13" s="18"/>
      <c r="H13" s="18"/>
      <c r="I13" s="18"/>
      <c r="J13" s="18"/>
      <c r="K13" s="55"/>
      <c r="L13" s="9"/>
    </row>
    <row r="14" s="1" customFormat="1" ht="26" customHeight="1" spans="1:12">
      <c r="A14" s="9" t="s">
        <v>31</v>
      </c>
      <c r="B14" s="19" t="s">
        <v>32</v>
      </c>
      <c r="C14" s="19"/>
      <c r="D14" s="19"/>
      <c r="E14" s="19"/>
      <c r="F14" s="19"/>
      <c r="G14" s="19"/>
      <c r="H14" s="19"/>
      <c r="I14" s="19"/>
      <c r="J14" s="19"/>
      <c r="K14" s="56"/>
      <c r="L14" s="9"/>
    </row>
    <row r="15" s="1" customFormat="1" ht="32" customHeight="1" spans="1:12">
      <c r="A15" s="9"/>
      <c r="B15" s="9" t="s">
        <v>33</v>
      </c>
      <c r="C15" s="9"/>
      <c r="D15" s="9" t="s">
        <v>34</v>
      </c>
      <c r="E15" s="9"/>
      <c r="F15" s="19" t="s">
        <v>153</v>
      </c>
      <c r="G15" s="19"/>
      <c r="H15" s="19"/>
      <c r="I15" s="19"/>
      <c r="J15" s="19"/>
      <c r="K15" s="56"/>
      <c r="L15" s="9"/>
    </row>
    <row r="16" s="1" customFormat="1" ht="32" customHeight="1" spans="1:12">
      <c r="A16" s="9"/>
      <c r="B16" s="9"/>
      <c r="C16" s="9"/>
      <c r="D16" s="9" t="s">
        <v>36</v>
      </c>
      <c r="E16" s="9"/>
      <c r="F16" s="19" t="s">
        <v>37</v>
      </c>
      <c r="G16" s="19"/>
      <c r="H16" s="19"/>
      <c r="I16" s="19"/>
      <c r="J16" s="19"/>
      <c r="K16" s="56"/>
      <c r="L16" s="9"/>
    </row>
    <row r="17" s="1" customFormat="1" ht="32" customHeight="1" spans="1:12">
      <c r="A17" s="9"/>
      <c r="B17" s="20" t="s">
        <v>38</v>
      </c>
      <c r="C17" s="21"/>
      <c r="D17" s="9" t="s">
        <v>39</v>
      </c>
      <c r="E17" s="9"/>
      <c r="F17" s="17" t="s">
        <v>40</v>
      </c>
      <c r="G17" s="17"/>
      <c r="H17" s="22" t="s">
        <v>41</v>
      </c>
      <c r="I17" s="22"/>
      <c r="J17" s="57" t="s">
        <v>42</v>
      </c>
      <c r="K17" s="9" t="s">
        <v>43</v>
      </c>
      <c r="L17" s="44"/>
    </row>
    <row r="18" s="1" customFormat="1" ht="32" customHeight="1" spans="1:12">
      <c r="A18" s="9"/>
      <c r="B18" s="20" t="s">
        <v>44</v>
      </c>
      <c r="C18" s="21"/>
      <c r="D18" s="9" t="s">
        <v>154</v>
      </c>
      <c r="E18" s="9"/>
      <c r="F18" s="17" t="s">
        <v>40</v>
      </c>
      <c r="G18" s="17"/>
      <c r="H18" s="23" t="s">
        <v>155</v>
      </c>
      <c r="I18" s="58"/>
      <c r="J18" s="57" t="s">
        <v>42</v>
      </c>
      <c r="K18" s="9" t="s">
        <v>43</v>
      </c>
      <c r="L18" s="44"/>
    </row>
    <row r="19" s="1" customFormat="1" ht="32" customHeight="1" spans="1:12">
      <c r="A19" s="9"/>
      <c r="B19" s="24" t="s">
        <v>47</v>
      </c>
      <c r="C19" s="25"/>
      <c r="D19" s="26" t="s">
        <v>156</v>
      </c>
      <c r="E19" s="26"/>
      <c r="F19" s="17" t="s">
        <v>40</v>
      </c>
      <c r="G19" s="17"/>
      <c r="H19" s="27" t="s">
        <v>157</v>
      </c>
      <c r="I19" s="59"/>
      <c r="J19" s="57" t="s">
        <v>42</v>
      </c>
      <c r="K19" s="26" t="s">
        <v>43</v>
      </c>
      <c r="L19" s="44"/>
    </row>
    <row r="20" s="1" customFormat="1" ht="26" customHeight="1" spans="1:12">
      <c r="A20" s="9"/>
      <c r="B20" s="28" t="s">
        <v>50</v>
      </c>
      <c r="C20" s="29"/>
      <c r="D20" s="29"/>
      <c r="E20" s="29"/>
      <c r="F20" s="29"/>
      <c r="G20" s="29"/>
      <c r="H20" s="29"/>
      <c r="I20" s="29"/>
      <c r="J20" s="29"/>
      <c r="K20" s="29"/>
      <c r="L20" s="9"/>
    </row>
    <row r="21" s="1" customFormat="1" ht="26" customHeight="1" spans="1:12">
      <c r="A21" s="9"/>
      <c r="B21" s="30"/>
      <c r="C21" s="31" t="s">
        <v>38</v>
      </c>
      <c r="D21" s="31" t="s">
        <v>51</v>
      </c>
      <c r="E21" s="9" t="s">
        <v>52</v>
      </c>
      <c r="F21" s="9"/>
      <c r="G21" s="9"/>
      <c r="H21" s="32" t="s">
        <v>53</v>
      </c>
      <c r="I21" s="32"/>
      <c r="J21" s="32"/>
      <c r="K21" s="26" t="s">
        <v>54</v>
      </c>
      <c r="L21" s="9"/>
    </row>
    <row r="22" s="1" customFormat="1" ht="26" customHeight="1" spans="1:12">
      <c r="A22" s="9"/>
      <c r="B22" s="30"/>
      <c r="C22" s="31"/>
      <c r="D22" s="31"/>
      <c r="E22" s="9" t="s">
        <v>55</v>
      </c>
      <c r="F22" s="9" t="s">
        <v>56</v>
      </c>
      <c r="G22" s="9" t="s">
        <v>57</v>
      </c>
      <c r="H22" s="9" t="s">
        <v>58</v>
      </c>
      <c r="I22" s="9" t="s">
        <v>59</v>
      </c>
      <c r="J22" s="9" t="s">
        <v>60</v>
      </c>
      <c r="K22" s="42"/>
      <c r="L22" s="9"/>
    </row>
    <row r="23" s="1" customFormat="1" ht="26" customHeight="1" spans="1:12">
      <c r="A23" s="9"/>
      <c r="B23" s="33" t="s">
        <v>61</v>
      </c>
      <c r="C23" s="33"/>
      <c r="D23" s="34">
        <v>1000000</v>
      </c>
      <c r="E23" s="9"/>
      <c r="F23" s="34">
        <v>1000000</v>
      </c>
      <c r="G23" s="35">
        <v>1</v>
      </c>
      <c r="H23" s="9"/>
      <c r="I23" s="34">
        <v>1000000</v>
      </c>
      <c r="J23" s="35">
        <v>1</v>
      </c>
      <c r="K23" s="9"/>
      <c r="L23" s="9"/>
    </row>
    <row r="24" s="1" customFormat="1" ht="26" customHeight="1" spans="1:12">
      <c r="A24" s="9"/>
      <c r="B24" s="29">
        <v>1</v>
      </c>
      <c r="C24" s="33"/>
      <c r="D24" s="34">
        <v>1000000</v>
      </c>
      <c r="E24" s="9">
        <v>2022.09</v>
      </c>
      <c r="F24" s="34">
        <v>1000000</v>
      </c>
      <c r="G24" s="35">
        <v>1</v>
      </c>
      <c r="H24" s="9">
        <v>2022.09</v>
      </c>
      <c r="I24" s="34">
        <v>1000000</v>
      </c>
      <c r="J24" s="35">
        <v>1</v>
      </c>
      <c r="K24" s="9"/>
      <c r="L24" s="9"/>
    </row>
    <row r="25" s="1" customFormat="1" ht="26" customHeight="1" spans="1:12">
      <c r="A25" s="9"/>
      <c r="B25" s="29">
        <v>2</v>
      </c>
      <c r="C25" s="33"/>
      <c r="D25" s="9"/>
      <c r="E25" s="9"/>
      <c r="F25" s="9"/>
      <c r="G25" s="9"/>
      <c r="H25" s="9"/>
      <c r="I25" s="9"/>
      <c r="J25" s="9"/>
      <c r="K25" s="9"/>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33" t="s">
        <v>62</v>
      </c>
      <c r="C30" s="33"/>
      <c r="D30" s="9"/>
      <c r="E30" s="9" t="s">
        <v>62</v>
      </c>
      <c r="F30" s="9"/>
      <c r="G30" s="9"/>
      <c r="H30" s="9" t="s">
        <v>62</v>
      </c>
      <c r="I30" s="9"/>
      <c r="J30" s="9"/>
      <c r="K30" s="9"/>
      <c r="L30" s="9"/>
    </row>
    <row r="31" s="1" customFormat="1" ht="26" customHeight="1" spans="1:12">
      <c r="A31" s="9"/>
      <c r="B31" s="15" t="s">
        <v>133</v>
      </c>
      <c r="C31" s="15"/>
      <c r="D31" s="15"/>
      <c r="E31" s="15"/>
      <c r="F31" s="15"/>
      <c r="G31" s="15"/>
      <c r="H31" s="15"/>
      <c r="I31" s="15"/>
      <c r="J31" s="15"/>
      <c r="K31" s="43"/>
      <c r="L31" s="9"/>
    </row>
    <row r="32" s="1" customFormat="1" ht="26" customHeight="1" spans="1:12">
      <c r="A32" s="36" t="s">
        <v>64</v>
      </c>
      <c r="B32" s="37"/>
      <c r="C32" s="37"/>
      <c r="D32" s="37"/>
      <c r="E32" s="37"/>
      <c r="F32" s="37"/>
      <c r="G32" s="37"/>
      <c r="H32" s="37"/>
      <c r="I32" s="37"/>
      <c r="J32" s="37"/>
      <c r="K32" s="61"/>
      <c r="L32" s="29"/>
    </row>
    <row r="33" s="1" customFormat="1" ht="26" customHeight="1" spans="1:12">
      <c r="A33" s="29" t="s">
        <v>65</v>
      </c>
      <c r="B33" s="29"/>
      <c r="C33" s="29"/>
      <c r="D33" s="9" t="s">
        <v>66</v>
      </c>
      <c r="E33" s="9"/>
      <c r="F33" s="9">
        <v>2022.01</v>
      </c>
      <c r="G33" s="9"/>
      <c r="H33" s="9"/>
      <c r="I33" s="9" t="s">
        <v>67</v>
      </c>
      <c r="J33" s="9"/>
      <c r="K33" s="9">
        <v>2022.01</v>
      </c>
      <c r="L33" s="9"/>
    </row>
    <row r="34" s="1" customFormat="1" ht="26" customHeight="1" spans="1:12">
      <c r="A34" s="29"/>
      <c r="B34" s="29"/>
      <c r="C34" s="29"/>
      <c r="D34" s="9" t="s">
        <v>68</v>
      </c>
      <c r="E34" s="9"/>
      <c r="F34" s="9">
        <v>2022.12</v>
      </c>
      <c r="G34" s="9"/>
      <c r="H34" s="9"/>
      <c r="I34" s="9" t="s">
        <v>69</v>
      </c>
      <c r="J34" s="9"/>
      <c r="K34" s="9">
        <v>2022.12</v>
      </c>
      <c r="L34" s="9"/>
    </row>
    <row r="35" s="1" customFormat="1" ht="43" customHeight="1" spans="1:12">
      <c r="A35" s="29"/>
      <c r="B35" s="29"/>
      <c r="C35" s="29"/>
      <c r="D35" s="9" t="s">
        <v>70</v>
      </c>
      <c r="E35" s="9"/>
      <c r="F35" s="9"/>
      <c r="G35" s="9"/>
      <c r="H35" s="9"/>
      <c r="I35" s="9"/>
      <c r="J35" s="9"/>
      <c r="K35" s="9"/>
      <c r="L35" s="9"/>
    </row>
    <row r="36" s="1" customFormat="1" ht="26" customHeight="1" spans="1:12">
      <c r="A36" s="38" t="s">
        <v>72</v>
      </c>
      <c r="B36" s="38"/>
      <c r="C36" s="38"/>
      <c r="D36" s="38"/>
      <c r="E36" s="38"/>
      <c r="F36" s="38"/>
      <c r="G36" s="38"/>
      <c r="H36" s="38"/>
      <c r="I36" s="38"/>
      <c r="J36" s="38"/>
      <c r="K36" s="38"/>
      <c r="L36" s="62"/>
    </row>
    <row r="37" s="1" customFormat="1" ht="26" customHeight="1" spans="1:12">
      <c r="A37" s="9" t="s">
        <v>73</v>
      </c>
      <c r="B37" s="9" t="s">
        <v>74</v>
      </c>
      <c r="C37" s="9"/>
      <c r="D37" s="9"/>
      <c r="E37" s="9"/>
      <c r="F37" s="9"/>
      <c r="G37" s="10" t="s">
        <v>75</v>
      </c>
      <c r="H37" s="11"/>
      <c r="I37" s="12"/>
      <c r="J37" s="10" t="s">
        <v>76</v>
      </c>
      <c r="K37" s="12"/>
      <c r="L37" s="9"/>
    </row>
    <row r="38" s="1" customFormat="1" ht="51" customHeight="1" spans="1:12">
      <c r="A38" s="9"/>
      <c r="B38" s="10" t="s">
        <v>77</v>
      </c>
      <c r="C38" s="12"/>
      <c r="D38" s="10" t="s">
        <v>158</v>
      </c>
      <c r="E38" s="11"/>
      <c r="F38" s="12"/>
      <c r="G38" s="10" t="s">
        <v>158</v>
      </c>
      <c r="H38" s="11"/>
      <c r="I38" s="12"/>
      <c r="J38" s="10"/>
      <c r="K38" s="12"/>
      <c r="L38" s="9"/>
    </row>
    <row r="39" s="1" customFormat="1" ht="85" customHeight="1" spans="1:12">
      <c r="A39" s="9"/>
      <c r="B39" s="10" t="s">
        <v>80</v>
      </c>
      <c r="C39" s="12"/>
      <c r="D39" s="39" t="s">
        <v>159</v>
      </c>
      <c r="E39" s="40"/>
      <c r="F39" s="41"/>
      <c r="G39" s="39" t="s">
        <v>159</v>
      </c>
      <c r="H39" s="40"/>
      <c r="I39" s="41"/>
      <c r="J39" s="39"/>
      <c r="K39" s="41"/>
      <c r="L39" s="63"/>
    </row>
    <row r="40" s="1" customFormat="1" ht="26" customHeight="1" spans="1:12">
      <c r="A40" s="14" t="s">
        <v>83</v>
      </c>
      <c r="B40" s="15"/>
      <c r="C40" s="15"/>
      <c r="D40" s="15"/>
      <c r="E40" s="15"/>
      <c r="F40" s="15"/>
      <c r="G40" s="15"/>
      <c r="H40" s="15"/>
      <c r="I40" s="15"/>
      <c r="J40" s="15"/>
      <c r="K40" s="43"/>
      <c r="L40" s="9"/>
    </row>
    <row r="41" s="1" customFormat="1" ht="26" customHeight="1" spans="1:12">
      <c r="A41" s="9" t="s">
        <v>84</v>
      </c>
      <c r="B41" s="9" t="s">
        <v>85</v>
      </c>
      <c r="C41" s="9"/>
      <c r="D41" s="9" t="s">
        <v>86</v>
      </c>
      <c r="E41" s="9" t="s">
        <v>87</v>
      </c>
      <c r="F41" s="9"/>
      <c r="G41" s="9"/>
      <c r="H41" s="9"/>
      <c r="I41" s="9" t="s">
        <v>88</v>
      </c>
      <c r="J41" s="9" t="s">
        <v>89</v>
      </c>
      <c r="K41" s="9" t="s">
        <v>90</v>
      </c>
      <c r="L41" s="9"/>
    </row>
    <row r="42" s="1" customFormat="1" ht="38" customHeight="1" spans="1:12">
      <c r="A42" s="9"/>
      <c r="B42" s="9" t="s">
        <v>91</v>
      </c>
      <c r="C42" s="9"/>
      <c r="D42" s="9" t="s">
        <v>92</v>
      </c>
      <c r="E42" s="17" t="s">
        <v>160</v>
      </c>
      <c r="F42" s="17"/>
      <c r="G42" s="17"/>
      <c r="H42" s="17"/>
      <c r="I42" s="9" t="s">
        <v>161</v>
      </c>
      <c r="J42" s="9" t="s">
        <v>161</v>
      </c>
      <c r="K42" s="9"/>
      <c r="L42" s="9"/>
    </row>
    <row r="43" s="1" customFormat="1" ht="26" customHeight="1" spans="1:12">
      <c r="A43" s="9"/>
      <c r="B43" s="9"/>
      <c r="C43" s="9"/>
      <c r="D43" s="9" t="s">
        <v>95</v>
      </c>
      <c r="E43" s="17" t="s">
        <v>138</v>
      </c>
      <c r="F43" s="17"/>
      <c r="G43" s="17"/>
      <c r="H43" s="17"/>
      <c r="I43" s="35">
        <v>1</v>
      </c>
      <c r="J43" s="35">
        <v>1</v>
      </c>
      <c r="K43" s="35"/>
      <c r="L43" s="35"/>
    </row>
    <row r="44" s="1" customFormat="1" ht="26" customHeight="1" spans="1:12">
      <c r="A44" s="9"/>
      <c r="B44" s="9"/>
      <c r="C44" s="9"/>
      <c r="D44" s="9" t="s">
        <v>98</v>
      </c>
      <c r="E44" s="17" t="s">
        <v>139</v>
      </c>
      <c r="F44" s="17"/>
      <c r="G44" s="17"/>
      <c r="H44" s="17"/>
      <c r="I44" s="35">
        <v>1</v>
      </c>
      <c r="J44" s="35">
        <v>1</v>
      </c>
      <c r="K44" s="35"/>
      <c r="L44" s="35"/>
    </row>
    <row r="45" s="1" customFormat="1" ht="26" customHeight="1" spans="1:12">
      <c r="A45" s="9"/>
      <c r="B45" s="9"/>
      <c r="C45" s="9"/>
      <c r="D45" s="9" t="s">
        <v>101</v>
      </c>
      <c r="E45" s="17" t="s">
        <v>162</v>
      </c>
      <c r="F45" s="17"/>
      <c r="G45" s="17"/>
      <c r="H45" s="17"/>
      <c r="I45" s="35">
        <v>1</v>
      </c>
      <c r="J45" s="35">
        <v>1</v>
      </c>
      <c r="K45" s="64"/>
      <c r="L45" s="64"/>
    </row>
    <row r="46" s="1" customFormat="1" ht="26" customHeight="1" spans="1:12">
      <c r="A46" s="9"/>
      <c r="B46" s="9" t="s">
        <v>104</v>
      </c>
      <c r="C46" s="9"/>
      <c r="D46" s="9" t="s">
        <v>105</v>
      </c>
      <c r="E46" s="17" t="s">
        <v>142</v>
      </c>
      <c r="F46" s="17"/>
      <c r="G46" s="17"/>
      <c r="H46" s="17"/>
      <c r="I46" s="9" t="s">
        <v>163</v>
      </c>
      <c r="J46" s="9" t="s">
        <v>163</v>
      </c>
      <c r="K46" s="9"/>
      <c r="L46" s="9"/>
    </row>
    <row r="47" s="1" customFormat="1" ht="26" customHeight="1" spans="1:12">
      <c r="A47" s="9"/>
      <c r="B47" s="9"/>
      <c r="C47" s="9"/>
      <c r="D47" s="9" t="s">
        <v>108</v>
      </c>
      <c r="E47" s="44"/>
      <c r="F47" s="44"/>
      <c r="G47" s="44"/>
      <c r="H47" s="44"/>
      <c r="I47" s="9"/>
      <c r="J47" s="9"/>
      <c r="K47" s="9"/>
      <c r="L47" s="9"/>
    </row>
    <row r="48" s="1" customFormat="1" ht="26" customHeight="1" spans="1:12">
      <c r="A48" s="9"/>
      <c r="B48" s="9"/>
      <c r="C48" s="9"/>
      <c r="D48" s="9" t="s">
        <v>111</v>
      </c>
      <c r="E48" s="17" t="s">
        <v>164</v>
      </c>
      <c r="F48" s="17"/>
      <c r="G48" s="17"/>
      <c r="H48" s="17"/>
      <c r="I48" s="9" t="s">
        <v>165</v>
      </c>
      <c r="J48" s="9" t="s">
        <v>165</v>
      </c>
      <c r="K48" s="9"/>
      <c r="L48" s="9"/>
    </row>
    <row r="49" s="1" customFormat="1" ht="26" customHeight="1" spans="1:12">
      <c r="A49" s="9"/>
      <c r="B49" s="9"/>
      <c r="C49" s="9"/>
      <c r="D49" s="9" t="s">
        <v>112</v>
      </c>
      <c r="E49" s="17"/>
      <c r="F49" s="17"/>
      <c r="G49" s="17"/>
      <c r="H49" s="17"/>
      <c r="I49" s="9"/>
      <c r="J49" s="9"/>
      <c r="K49" s="9"/>
      <c r="L49" s="9"/>
    </row>
    <row r="50" s="1" customFormat="1" ht="26" customHeight="1" spans="1:12">
      <c r="A50" s="9"/>
      <c r="B50" s="9"/>
      <c r="C50" s="9"/>
      <c r="D50" s="9"/>
      <c r="E50" s="17"/>
      <c r="F50" s="17"/>
      <c r="G50" s="17"/>
      <c r="H50" s="17"/>
      <c r="I50" s="9"/>
      <c r="J50" s="9"/>
      <c r="K50" s="9"/>
      <c r="L50" s="9"/>
    </row>
    <row r="51" s="1" customFormat="1" ht="26" customHeight="1" spans="1:12">
      <c r="A51" s="9"/>
      <c r="B51" s="9" t="s">
        <v>113</v>
      </c>
      <c r="C51" s="9"/>
      <c r="D51" s="9" t="s">
        <v>114</v>
      </c>
      <c r="E51" s="17" t="s">
        <v>146</v>
      </c>
      <c r="F51" s="17"/>
      <c r="G51" s="17"/>
      <c r="H51" s="17"/>
      <c r="I51" s="35">
        <v>0.98</v>
      </c>
      <c r="J51" s="35">
        <v>0.98</v>
      </c>
      <c r="K51" s="35"/>
      <c r="L51" s="35"/>
    </row>
    <row r="52" s="3" customFormat="1" ht="27" customHeight="1" spans="1:12">
      <c r="A52" s="45" t="s">
        <v>166</v>
      </c>
      <c r="B52" s="45"/>
      <c r="C52" s="45"/>
      <c r="D52" s="45"/>
      <c r="E52" s="46" t="s">
        <v>167</v>
      </c>
      <c r="F52" s="46"/>
      <c r="G52" s="45"/>
      <c r="H52" s="45" t="s">
        <v>119</v>
      </c>
      <c r="I52" s="45"/>
      <c r="J52" s="45"/>
      <c r="K52" s="45"/>
      <c r="L52" s="46"/>
    </row>
    <row r="53" s="1" customFormat="1" ht="54" customHeight="1" spans="1:12">
      <c r="A53" s="47" t="s">
        <v>120</v>
      </c>
      <c r="B53" s="47"/>
      <c r="C53" s="47"/>
      <c r="D53" s="47"/>
      <c r="E53" s="47"/>
      <c r="F53" s="47"/>
      <c r="G53" s="47"/>
      <c r="H53" s="47"/>
      <c r="I53" s="47"/>
      <c r="J53" s="47"/>
      <c r="K53" s="65"/>
      <c r="L53" s="66"/>
    </row>
    <row r="54" s="1" customFormat="1" spans="1:12">
      <c r="A54" s="48"/>
      <c r="B54" s="48"/>
      <c r="C54" s="48"/>
      <c r="D54" s="48"/>
      <c r="E54" s="48"/>
      <c r="F54" s="48"/>
      <c r="G54" s="48"/>
      <c r="H54" s="48"/>
      <c r="I54" s="48"/>
      <c r="J54" s="67"/>
      <c r="K54" s="67"/>
      <c r="L54" s="67"/>
    </row>
    <row r="55" s="1" customFormat="1" spans="1:12">
      <c r="A55" s="48"/>
      <c r="B55" s="48"/>
      <c r="C55" s="48"/>
      <c r="D55" s="48"/>
      <c r="E55" s="48"/>
      <c r="F55" s="48"/>
      <c r="G55" s="48"/>
      <c r="H55" s="48"/>
      <c r="I55" s="48"/>
      <c r="J55" s="67"/>
      <c r="K55" s="67"/>
      <c r="L55" s="67"/>
    </row>
    <row r="56" s="1" customFormat="1" spans="1:12">
      <c r="A56" s="48"/>
      <c r="B56" s="48"/>
      <c r="C56" s="48"/>
      <c r="D56" s="48"/>
      <c r="E56" s="48"/>
      <c r="F56" s="48"/>
      <c r="G56" s="48"/>
      <c r="H56" s="48"/>
      <c r="I56" s="48"/>
      <c r="J56" s="67"/>
      <c r="K56" s="67"/>
      <c r="L56" s="67"/>
    </row>
    <row r="57" s="1" customFormat="1" spans="1:12">
      <c r="A57" s="48"/>
      <c r="B57" s="48"/>
      <c r="C57" s="48"/>
      <c r="D57" s="48"/>
      <c r="E57" s="48"/>
      <c r="F57" s="48"/>
      <c r="G57" s="48"/>
      <c r="H57" s="48"/>
      <c r="I57" s="48"/>
      <c r="J57" s="67"/>
      <c r="K57" s="67"/>
      <c r="L57" s="67"/>
    </row>
    <row r="58" s="1" customFormat="1" spans="1:12">
      <c r="A58" s="48"/>
      <c r="B58" s="48"/>
      <c r="C58" s="48"/>
      <c r="D58" s="48"/>
      <c r="E58" s="48"/>
      <c r="F58" s="48"/>
      <c r="G58" s="48"/>
      <c r="H58" s="48"/>
      <c r="I58" s="48"/>
      <c r="J58" s="67"/>
      <c r="K58" s="67"/>
      <c r="L58" s="67"/>
    </row>
    <row r="59" s="1" customFormat="1" spans="1:12">
      <c r="A59" s="48"/>
      <c r="B59" s="48"/>
      <c r="C59" s="48"/>
      <c r="D59" s="48"/>
      <c r="E59" s="48"/>
      <c r="F59" s="48"/>
      <c r="G59" s="48"/>
      <c r="H59" s="48"/>
      <c r="I59" s="48"/>
      <c r="J59" s="67"/>
      <c r="K59" s="67"/>
      <c r="L59" s="67"/>
    </row>
    <row r="60" s="1" customFormat="1" spans="1:12">
      <c r="A60" s="48"/>
      <c r="B60" s="48"/>
      <c r="C60" s="48"/>
      <c r="D60" s="48"/>
      <c r="E60" s="48"/>
      <c r="F60" s="48"/>
      <c r="G60" s="48"/>
      <c r="H60" s="48"/>
      <c r="I60" s="48"/>
      <c r="J60" s="67"/>
      <c r="K60" s="67"/>
      <c r="L60" s="67"/>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B51:C51"/>
    <mergeCell ref="E51:H51"/>
    <mergeCell ref="A52:D52"/>
    <mergeCell ref="E52:F52"/>
    <mergeCell ref="H52:J52"/>
    <mergeCell ref="A53:J53"/>
    <mergeCell ref="A14:A31"/>
    <mergeCell ref="A37:A39"/>
    <mergeCell ref="A41:A51"/>
    <mergeCell ref="B21:B22"/>
    <mergeCell ref="C21:C22"/>
    <mergeCell ref="D21:D22"/>
    <mergeCell ref="D49:D50"/>
    <mergeCell ref="K21:K22"/>
    <mergeCell ref="L9:L12"/>
    <mergeCell ref="B15:C16"/>
    <mergeCell ref="A33:C35"/>
    <mergeCell ref="B42:C45"/>
    <mergeCell ref="B46:C50"/>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1"/>
  <sheetViews>
    <sheetView view="pageBreakPreview" zoomScaleNormal="100" topLeftCell="A13" workbookViewId="0">
      <selection activeCell="G26" sqref="G26"/>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1.875" style="1" customWidth="1"/>
    <col min="10" max="10" width="13.625" style="4" customWidth="1"/>
    <col min="11" max="11" width="20.875" style="4" customWidth="1"/>
    <col min="12" max="12" width="9.625"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168</v>
      </c>
      <c r="E4" s="11"/>
      <c r="F4" s="12"/>
      <c r="G4" s="9" t="s">
        <v>4</v>
      </c>
      <c r="H4" s="13" t="s">
        <v>5</v>
      </c>
      <c r="I4" s="49"/>
      <c r="J4" s="50" t="s">
        <v>6</v>
      </c>
      <c r="K4" s="51" t="s">
        <v>7</v>
      </c>
      <c r="L4" s="9" t="s">
        <v>8</v>
      </c>
    </row>
    <row r="5" s="1" customFormat="1" ht="36" spans="1:12">
      <c r="A5" s="9" t="s">
        <v>9</v>
      </c>
      <c r="B5" s="9"/>
      <c r="C5" s="9"/>
      <c r="D5" s="10" t="s">
        <v>10</v>
      </c>
      <c r="E5" s="11"/>
      <c r="F5" s="12"/>
      <c r="G5" s="9" t="s">
        <v>11</v>
      </c>
      <c r="H5" s="9" t="s">
        <v>169</v>
      </c>
      <c r="I5" s="9"/>
      <c r="J5" s="17" t="s">
        <v>13</v>
      </c>
      <c r="K5" s="51" t="s">
        <v>149</v>
      </c>
      <c r="L5" s="50" t="s">
        <v>170</v>
      </c>
    </row>
    <row r="6" s="1" customFormat="1" ht="26" customHeight="1" spans="1:12">
      <c r="A6" s="9" t="s">
        <v>15</v>
      </c>
      <c r="B6" s="9"/>
      <c r="C6" s="9"/>
      <c r="D6" s="10" t="s">
        <v>16</v>
      </c>
      <c r="E6" s="11"/>
      <c r="F6" s="12"/>
      <c r="G6" s="9" t="s">
        <v>17</v>
      </c>
      <c r="H6" s="10" t="s">
        <v>10</v>
      </c>
      <c r="I6" s="11"/>
      <c r="J6" s="11"/>
      <c r="K6" s="12"/>
      <c r="L6" s="9"/>
    </row>
    <row r="7" s="1" customFormat="1" ht="57" customHeight="1" spans="1:12">
      <c r="A7" s="9" t="s">
        <v>18</v>
      </c>
      <c r="B7" s="9"/>
      <c r="C7" s="9"/>
      <c r="D7" s="14" t="s">
        <v>171</v>
      </c>
      <c r="E7" s="15"/>
      <c r="F7" s="15"/>
      <c r="G7" s="15"/>
      <c r="H7" s="15"/>
      <c r="I7" s="15"/>
      <c r="J7" s="15"/>
      <c r="K7" s="43"/>
      <c r="L7" s="9"/>
    </row>
    <row r="8" s="1" customFormat="1" ht="26" customHeight="1" spans="1:12">
      <c r="A8" s="14" t="s">
        <v>20</v>
      </c>
      <c r="B8" s="15"/>
      <c r="C8" s="15"/>
      <c r="D8" s="15"/>
      <c r="E8" s="15"/>
      <c r="F8" s="15"/>
      <c r="G8" s="15"/>
      <c r="H8" s="15"/>
      <c r="I8" s="15"/>
      <c r="J8" s="15"/>
      <c r="K8" s="43"/>
      <c r="L8" s="9"/>
    </row>
    <row r="9" s="1" customFormat="1" ht="26" customHeight="1" spans="1:12">
      <c r="A9" s="16" t="s">
        <v>21</v>
      </c>
      <c r="B9" s="16"/>
      <c r="C9" s="16"/>
      <c r="D9" s="9" t="s">
        <v>172</v>
      </c>
      <c r="E9" s="9"/>
      <c r="F9" s="9"/>
      <c r="G9" s="9"/>
      <c r="H9" s="9"/>
      <c r="I9" s="9"/>
      <c r="J9" s="9"/>
      <c r="K9" s="9"/>
      <c r="L9" s="52" t="s">
        <v>173</v>
      </c>
    </row>
    <row r="10" s="1" customFormat="1" ht="51" customHeight="1" spans="1:12">
      <c r="A10" s="16" t="s">
        <v>24</v>
      </c>
      <c r="B10" s="16"/>
      <c r="C10" s="16"/>
      <c r="D10" s="17" t="s">
        <v>174</v>
      </c>
      <c r="E10" s="17"/>
      <c r="F10" s="17"/>
      <c r="G10" s="17"/>
      <c r="H10" s="17"/>
      <c r="I10" s="17"/>
      <c r="J10" s="17"/>
      <c r="K10" s="17"/>
      <c r="L10" s="53"/>
    </row>
    <row r="11" s="1" customFormat="1" ht="106" customHeight="1" spans="1:12">
      <c r="A11" s="16" t="s">
        <v>26</v>
      </c>
      <c r="B11" s="16"/>
      <c r="C11" s="16"/>
      <c r="D11" s="17" t="s">
        <v>175</v>
      </c>
      <c r="E11" s="17"/>
      <c r="F11" s="17"/>
      <c r="G11" s="17"/>
      <c r="H11" s="17"/>
      <c r="I11" s="17"/>
      <c r="J11" s="17"/>
      <c r="K11" s="17"/>
      <c r="L11" s="53"/>
    </row>
    <row r="12" s="1" customFormat="1" ht="26" customHeight="1" spans="1:12">
      <c r="A12" s="16" t="s">
        <v>28</v>
      </c>
      <c r="B12" s="16"/>
      <c r="C12" s="16"/>
      <c r="D12" s="9" t="s">
        <v>176</v>
      </c>
      <c r="E12" s="9"/>
      <c r="F12" s="9"/>
      <c r="G12" s="9"/>
      <c r="H12" s="9"/>
      <c r="I12" s="9"/>
      <c r="J12" s="9"/>
      <c r="K12" s="9"/>
      <c r="L12" s="54"/>
    </row>
    <row r="13" s="1" customFormat="1" ht="26" customHeight="1" spans="1:12">
      <c r="A13" s="14" t="s">
        <v>30</v>
      </c>
      <c r="B13" s="18"/>
      <c r="C13" s="18"/>
      <c r="D13" s="18"/>
      <c r="E13" s="18"/>
      <c r="F13" s="18"/>
      <c r="G13" s="18"/>
      <c r="H13" s="18"/>
      <c r="I13" s="18"/>
      <c r="J13" s="18"/>
      <c r="K13" s="55"/>
      <c r="L13" s="9"/>
    </row>
    <row r="14" s="1" customFormat="1" ht="26" customHeight="1" spans="1:12">
      <c r="A14" s="9" t="s">
        <v>31</v>
      </c>
      <c r="B14" s="19" t="s">
        <v>32</v>
      </c>
      <c r="C14" s="19"/>
      <c r="D14" s="19"/>
      <c r="E14" s="19"/>
      <c r="F14" s="19"/>
      <c r="G14" s="19"/>
      <c r="H14" s="19"/>
      <c r="I14" s="19"/>
      <c r="J14" s="19"/>
      <c r="K14" s="56"/>
      <c r="L14" s="9"/>
    </row>
    <row r="15" s="1" customFormat="1" ht="32" customHeight="1" spans="1:12">
      <c r="A15" s="9"/>
      <c r="B15" s="9" t="s">
        <v>33</v>
      </c>
      <c r="C15" s="9"/>
      <c r="D15" s="9" t="s">
        <v>34</v>
      </c>
      <c r="E15" s="9"/>
      <c r="F15" s="19" t="s">
        <v>177</v>
      </c>
      <c r="G15" s="19"/>
      <c r="H15" s="19"/>
      <c r="I15" s="19"/>
      <c r="J15" s="19"/>
      <c r="K15" s="56"/>
      <c r="L15" s="9"/>
    </row>
    <row r="16" s="1" customFormat="1" ht="32" customHeight="1" spans="1:12">
      <c r="A16" s="9"/>
      <c r="B16" s="9"/>
      <c r="C16" s="9"/>
      <c r="D16" s="9" t="s">
        <v>36</v>
      </c>
      <c r="E16" s="9"/>
      <c r="F16" s="19" t="s">
        <v>37</v>
      </c>
      <c r="G16" s="19"/>
      <c r="H16" s="19"/>
      <c r="I16" s="19"/>
      <c r="J16" s="19"/>
      <c r="K16" s="56"/>
      <c r="L16" s="9"/>
    </row>
    <row r="17" s="1" customFormat="1" ht="32" customHeight="1" spans="1:12">
      <c r="A17" s="9"/>
      <c r="B17" s="20" t="s">
        <v>38</v>
      </c>
      <c r="C17" s="21"/>
      <c r="D17" s="9" t="s">
        <v>39</v>
      </c>
      <c r="E17" s="9"/>
      <c r="F17" s="17" t="s">
        <v>40</v>
      </c>
      <c r="G17" s="17"/>
      <c r="H17" s="22" t="s">
        <v>41</v>
      </c>
      <c r="I17" s="22"/>
      <c r="J17" s="57" t="s">
        <v>42</v>
      </c>
      <c r="K17" s="9" t="s">
        <v>43</v>
      </c>
      <c r="L17" s="44"/>
    </row>
    <row r="18" s="1" customFormat="1" ht="32" customHeight="1" spans="1:12">
      <c r="A18" s="9"/>
      <c r="B18" s="20" t="s">
        <v>44</v>
      </c>
      <c r="C18" s="21"/>
      <c r="D18" s="9" t="s">
        <v>178</v>
      </c>
      <c r="E18" s="9"/>
      <c r="F18" s="17" t="s">
        <v>40</v>
      </c>
      <c r="G18" s="17"/>
      <c r="H18" s="23" t="s">
        <v>179</v>
      </c>
      <c r="I18" s="58"/>
      <c r="J18" s="57" t="s">
        <v>42</v>
      </c>
      <c r="K18" s="9" t="s">
        <v>43</v>
      </c>
      <c r="L18" s="44"/>
    </row>
    <row r="19" s="1" customFormat="1" ht="32" customHeight="1" spans="1:12">
      <c r="A19" s="9"/>
      <c r="B19" s="24" t="s">
        <v>47</v>
      </c>
      <c r="C19" s="25"/>
      <c r="D19" s="26" t="s">
        <v>180</v>
      </c>
      <c r="E19" s="26"/>
      <c r="F19" s="17" t="s">
        <v>40</v>
      </c>
      <c r="G19" s="17"/>
      <c r="H19" s="27" t="s">
        <v>181</v>
      </c>
      <c r="I19" s="59"/>
      <c r="J19" s="57" t="s">
        <v>42</v>
      </c>
      <c r="K19" s="26" t="s">
        <v>43</v>
      </c>
      <c r="L19" s="44"/>
    </row>
    <row r="20" s="1" customFormat="1" ht="26" customHeight="1" spans="1:12">
      <c r="A20" s="9"/>
      <c r="B20" s="28" t="s">
        <v>50</v>
      </c>
      <c r="C20" s="29"/>
      <c r="D20" s="29"/>
      <c r="E20" s="29"/>
      <c r="F20" s="29"/>
      <c r="G20" s="29"/>
      <c r="H20" s="29"/>
      <c r="I20" s="29"/>
      <c r="J20" s="29"/>
      <c r="K20" s="29"/>
      <c r="L20" s="9"/>
    </row>
    <row r="21" s="1" customFormat="1" ht="26" customHeight="1" spans="1:12">
      <c r="A21" s="9"/>
      <c r="B21" s="30"/>
      <c r="C21" s="31" t="s">
        <v>38</v>
      </c>
      <c r="D21" s="31" t="s">
        <v>51</v>
      </c>
      <c r="E21" s="9" t="s">
        <v>52</v>
      </c>
      <c r="F21" s="9"/>
      <c r="G21" s="9"/>
      <c r="H21" s="32" t="s">
        <v>53</v>
      </c>
      <c r="I21" s="32"/>
      <c r="J21" s="32"/>
      <c r="K21" s="26" t="s">
        <v>54</v>
      </c>
      <c r="L21" s="9"/>
    </row>
    <row r="22" s="1" customFormat="1" ht="26" customHeight="1" spans="1:12">
      <c r="A22" s="9"/>
      <c r="B22" s="30"/>
      <c r="C22" s="31"/>
      <c r="D22" s="31"/>
      <c r="E22" s="9" t="s">
        <v>55</v>
      </c>
      <c r="F22" s="9" t="s">
        <v>56</v>
      </c>
      <c r="G22" s="9" t="s">
        <v>57</v>
      </c>
      <c r="H22" s="9" t="s">
        <v>58</v>
      </c>
      <c r="I22" s="9" t="s">
        <v>59</v>
      </c>
      <c r="J22" s="9" t="s">
        <v>60</v>
      </c>
      <c r="K22" s="42"/>
      <c r="L22" s="9"/>
    </row>
    <row r="23" s="1" customFormat="1" ht="26" customHeight="1" spans="1:12">
      <c r="A23" s="9"/>
      <c r="B23" s="33" t="s">
        <v>61</v>
      </c>
      <c r="C23" s="33"/>
      <c r="D23" s="34">
        <v>3417467.61</v>
      </c>
      <c r="E23" s="9"/>
      <c r="F23" s="34">
        <v>3417467.61</v>
      </c>
      <c r="G23" s="35">
        <v>1</v>
      </c>
      <c r="H23" s="9"/>
      <c r="I23" s="9">
        <v>3410151.24</v>
      </c>
      <c r="J23" s="60">
        <f>I23/F23</f>
        <v>0.997859125283707</v>
      </c>
      <c r="K23" s="9">
        <f>F23-I23</f>
        <v>7316.36999999965</v>
      </c>
      <c r="L23" s="9"/>
    </row>
    <row r="24" s="1" customFormat="1" ht="26" customHeight="1" spans="1:12">
      <c r="A24" s="9"/>
      <c r="B24" s="29">
        <v>1</v>
      </c>
      <c r="C24" s="33"/>
      <c r="D24" s="34">
        <v>3417467.61</v>
      </c>
      <c r="E24" s="9">
        <v>2022.12</v>
      </c>
      <c r="F24" s="34">
        <v>3417467.61</v>
      </c>
      <c r="G24" s="35">
        <v>1</v>
      </c>
      <c r="H24" s="9">
        <v>2022.12</v>
      </c>
      <c r="I24" s="9">
        <v>3410151.24</v>
      </c>
      <c r="J24" s="60">
        <f>I24/F23</f>
        <v>0.997859125283707</v>
      </c>
      <c r="K24" s="9">
        <f>F23-I24</f>
        <v>7316.36999999965</v>
      </c>
      <c r="L24" s="9"/>
    </row>
    <row r="25" s="1" customFormat="1" ht="26" customHeight="1" spans="1:12">
      <c r="A25" s="9"/>
      <c r="B25" s="29">
        <v>2</v>
      </c>
      <c r="C25" s="33"/>
      <c r="D25" s="9"/>
      <c r="E25" s="9"/>
      <c r="F25" s="9"/>
      <c r="G25" s="9"/>
      <c r="H25" s="9"/>
      <c r="I25" s="9"/>
      <c r="J25" s="9"/>
      <c r="K25" s="9"/>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33" t="s">
        <v>62</v>
      </c>
      <c r="C30" s="33"/>
      <c r="D30" s="9"/>
      <c r="E30" s="9" t="s">
        <v>62</v>
      </c>
      <c r="F30" s="9"/>
      <c r="G30" s="9"/>
      <c r="H30" s="9" t="s">
        <v>62</v>
      </c>
      <c r="I30" s="9"/>
      <c r="J30" s="9"/>
      <c r="K30" s="9"/>
      <c r="L30" s="9"/>
    </row>
    <row r="31" s="1" customFormat="1" ht="26" customHeight="1" spans="1:12">
      <c r="A31" s="9"/>
      <c r="B31" s="15" t="s">
        <v>133</v>
      </c>
      <c r="C31" s="15"/>
      <c r="D31" s="15"/>
      <c r="E31" s="15"/>
      <c r="F31" s="15"/>
      <c r="G31" s="15"/>
      <c r="H31" s="15"/>
      <c r="I31" s="15"/>
      <c r="J31" s="15"/>
      <c r="K31" s="43"/>
      <c r="L31" s="9"/>
    </row>
    <row r="32" s="1" customFormat="1" ht="26" customHeight="1" spans="1:12">
      <c r="A32" s="36" t="s">
        <v>64</v>
      </c>
      <c r="B32" s="37"/>
      <c r="C32" s="37"/>
      <c r="D32" s="37"/>
      <c r="E32" s="37"/>
      <c r="F32" s="37"/>
      <c r="G32" s="37"/>
      <c r="H32" s="37"/>
      <c r="I32" s="37"/>
      <c r="J32" s="37"/>
      <c r="K32" s="61"/>
      <c r="L32" s="29"/>
    </row>
    <row r="33" s="1" customFormat="1" ht="26" customHeight="1" spans="1:12">
      <c r="A33" s="29" t="s">
        <v>65</v>
      </c>
      <c r="B33" s="29"/>
      <c r="C33" s="29"/>
      <c r="D33" s="9" t="s">
        <v>66</v>
      </c>
      <c r="E33" s="9"/>
      <c r="F33" s="9">
        <v>2022.09</v>
      </c>
      <c r="G33" s="9"/>
      <c r="H33" s="9"/>
      <c r="I33" s="9" t="s">
        <v>67</v>
      </c>
      <c r="J33" s="9"/>
      <c r="K33" s="9">
        <v>2022.12</v>
      </c>
      <c r="L33" s="9"/>
    </row>
    <row r="34" s="1" customFormat="1" ht="26" customHeight="1" spans="1:12">
      <c r="A34" s="29"/>
      <c r="B34" s="29"/>
      <c r="C34" s="29"/>
      <c r="D34" s="9" t="s">
        <v>68</v>
      </c>
      <c r="E34" s="9"/>
      <c r="F34" s="9">
        <v>2022.09</v>
      </c>
      <c r="G34" s="9"/>
      <c r="H34" s="9"/>
      <c r="I34" s="9" t="s">
        <v>69</v>
      </c>
      <c r="J34" s="9"/>
      <c r="K34" s="9">
        <v>2022.12</v>
      </c>
      <c r="L34" s="9"/>
    </row>
    <row r="35" s="1" customFormat="1" ht="43" customHeight="1" spans="1:12">
      <c r="A35" s="29"/>
      <c r="B35" s="29"/>
      <c r="C35" s="29"/>
      <c r="D35" s="9" t="s">
        <v>70</v>
      </c>
      <c r="E35" s="9"/>
      <c r="F35" s="9" t="s">
        <v>182</v>
      </c>
      <c r="G35" s="9"/>
      <c r="H35" s="9"/>
      <c r="I35" s="9"/>
      <c r="J35" s="9"/>
      <c r="K35" s="9"/>
      <c r="L35" s="9"/>
    </row>
    <row r="36" s="1" customFormat="1" ht="26" customHeight="1" spans="1:12">
      <c r="A36" s="38" t="s">
        <v>72</v>
      </c>
      <c r="B36" s="38"/>
      <c r="C36" s="38"/>
      <c r="D36" s="38"/>
      <c r="E36" s="38"/>
      <c r="F36" s="38"/>
      <c r="G36" s="38"/>
      <c r="H36" s="38"/>
      <c r="I36" s="38"/>
      <c r="J36" s="38"/>
      <c r="K36" s="38"/>
      <c r="L36" s="62"/>
    </row>
    <row r="37" s="1" customFormat="1" ht="26" customHeight="1" spans="1:12">
      <c r="A37" s="9" t="s">
        <v>73</v>
      </c>
      <c r="B37" s="9" t="s">
        <v>74</v>
      </c>
      <c r="C37" s="9"/>
      <c r="D37" s="9"/>
      <c r="E37" s="9"/>
      <c r="F37" s="9"/>
      <c r="G37" s="10" t="s">
        <v>75</v>
      </c>
      <c r="H37" s="11"/>
      <c r="I37" s="12"/>
      <c r="J37" s="10" t="s">
        <v>76</v>
      </c>
      <c r="K37" s="12"/>
      <c r="L37" s="9"/>
    </row>
    <row r="38" s="1" customFormat="1" ht="66" customHeight="1" spans="1:12">
      <c r="A38" s="9"/>
      <c r="B38" s="10" t="s">
        <v>77</v>
      </c>
      <c r="C38" s="12"/>
      <c r="D38" s="10" t="s">
        <v>183</v>
      </c>
      <c r="E38" s="11"/>
      <c r="F38" s="12"/>
      <c r="G38" s="10" t="s">
        <v>183</v>
      </c>
      <c r="H38" s="11"/>
      <c r="I38" s="12"/>
      <c r="J38" s="10"/>
      <c r="K38" s="12"/>
      <c r="L38" s="9"/>
    </row>
    <row r="39" s="1" customFormat="1" ht="85" customHeight="1" spans="1:12">
      <c r="A39" s="9"/>
      <c r="B39" s="10" t="s">
        <v>80</v>
      </c>
      <c r="C39" s="12"/>
      <c r="D39" s="39" t="s">
        <v>184</v>
      </c>
      <c r="E39" s="40"/>
      <c r="F39" s="41"/>
      <c r="G39" s="39" t="s">
        <v>185</v>
      </c>
      <c r="H39" s="40"/>
      <c r="I39" s="41"/>
      <c r="J39" s="39"/>
      <c r="K39" s="41"/>
      <c r="L39" s="63"/>
    </row>
    <row r="40" s="1" customFormat="1" ht="26" customHeight="1" spans="1:12">
      <c r="A40" s="14" t="s">
        <v>83</v>
      </c>
      <c r="B40" s="15"/>
      <c r="C40" s="15"/>
      <c r="D40" s="15"/>
      <c r="E40" s="15"/>
      <c r="F40" s="15"/>
      <c r="G40" s="15"/>
      <c r="H40" s="15"/>
      <c r="I40" s="15"/>
      <c r="J40" s="15"/>
      <c r="K40" s="43"/>
      <c r="L40" s="9"/>
    </row>
    <row r="41" s="1" customFormat="1" ht="26" customHeight="1" spans="1:12">
      <c r="A41" s="9" t="s">
        <v>84</v>
      </c>
      <c r="B41" s="9" t="s">
        <v>85</v>
      </c>
      <c r="C41" s="9"/>
      <c r="D41" s="9" t="s">
        <v>86</v>
      </c>
      <c r="E41" s="9" t="s">
        <v>87</v>
      </c>
      <c r="F41" s="9"/>
      <c r="G41" s="9"/>
      <c r="H41" s="9"/>
      <c r="I41" s="9" t="s">
        <v>88</v>
      </c>
      <c r="J41" s="9" t="s">
        <v>89</v>
      </c>
      <c r="K41" s="9" t="s">
        <v>90</v>
      </c>
      <c r="L41" s="9"/>
    </row>
    <row r="42" s="1" customFormat="1" ht="38" customHeight="1" spans="1:12">
      <c r="A42" s="9"/>
      <c r="B42" s="9" t="s">
        <v>91</v>
      </c>
      <c r="C42" s="9"/>
      <c r="D42" s="26" t="s">
        <v>92</v>
      </c>
      <c r="E42" s="17" t="s">
        <v>186</v>
      </c>
      <c r="F42" s="17"/>
      <c r="G42" s="17"/>
      <c r="H42" s="17"/>
      <c r="I42" s="9" t="s">
        <v>187</v>
      </c>
      <c r="J42" s="9" t="s">
        <v>187</v>
      </c>
      <c r="K42" s="9"/>
      <c r="L42" s="9"/>
    </row>
    <row r="43" s="1" customFormat="1" ht="26" customHeight="1" spans="1:12">
      <c r="A43" s="9"/>
      <c r="B43" s="9"/>
      <c r="C43" s="9"/>
      <c r="D43" s="42"/>
      <c r="E43" s="14" t="s">
        <v>188</v>
      </c>
      <c r="F43" s="15"/>
      <c r="G43" s="15"/>
      <c r="H43" s="43"/>
      <c r="I43" s="9" t="s">
        <v>189</v>
      </c>
      <c r="J43" s="9" t="s">
        <v>189</v>
      </c>
      <c r="K43" s="35"/>
      <c r="L43" s="35"/>
    </row>
    <row r="44" s="1" customFormat="1" ht="26" customHeight="1" spans="1:12">
      <c r="A44" s="9"/>
      <c r="B44" s="9"/>
      <c r="C44" s="9"/>
      <c r="D44" s="9" t="s">
        <v>95</v>
      </c>
      <c r="E44" s="17" t="s">
        <v>190</v>
      </c>
      <c r="F44" s="17"/>
      <c r="G44" s="17"/>
      <c r="H44" s="17"/>
      <c r="I44" s="9" t="s">
        <v>100</v>
      </c>
      <c r="J44" s="9" t="s">
        <v>100</v>
      </c>
      <c r="K44" s="35"/>
      <c r="L44" s="35"/>
    </row>
    <row r="45" s="1" customFormat="1" ht="26" customHeight="1" spans="1:12">
      <c r="A45" s="9"/>
      <c r="B45" s="9"/>
      <c r="C45" s="9"/>
      <c r="D45" s="9" t="s">
        <v>98</v>
      </c>
      <c r="E45" s="17" t="s">
        <v>191</v>
      </c>
      <c r="F45" s="17"/>
      <c r="G45" s="17"/>
      <c r="H45" s="17"/>
      <c r="I45" s="35" t="s">
        <v>192</v>
      </c>
      <c r="J45" s="35">
        <v>1</v>
      </c>
      <c r="K45" s="35"/>
      <c r="L45" s="35"/>
    </row>
    <row r="46" s="1" customFormat="1" ht="26" customHeight="1" spans="1:12">
      <c r="A46" s="9"/>
      <c r="B46" s="9"/>
      <c r="C46" s="9"/>
      <c r="D46" s="9" t="s">
        <v>101</v>
      </c>
      <c r="E46" s="17" t="s">
        <v>193</v>
      </c>
      <c r="F46" s="17"/>
      <c r="G46" s="17"/>
      <c r="H46" s="17"/>
      <c r="I46" s="35" t="s">
        <v>194</v>
      </c>
      <c r="J46" s="35" t="s">
        <v>194</v>
      </c>
      <c r="K46" s="64"/>
      <c r="L46" s="64"/>
    </row>
    <row r="47" s="1" customFormat="1" ht="26" customHeight="1" spans="1:12">
      <c r="A47" s="9"/>
      <c r="B47" s="9" t="s">
        <v>104</v>
      </c>
      <c r="C47" s="9"/>
      <c r="D47" s="9" t="s">
        <v>105</v>
      </c>
      <c r="E47" s="17" t="s">
        <v>195</v>
      </c>
      <c r="F47" s="17"/>
      <c r="G47" s="17"/>
      <c r="H47" s="17"/>
      <c r="I47" s="9" t="s">
        <v>196</v>
      </c>
      <c r="J47" s="9" t="s">
        <v>196</v>
      </c>
      <c r="K47" s="9"/>
      <c r="L47" s="9"/>
    </row>
    <row r="48" s="1" customFormat="1" ht="72" customHeight="1" spans="1:12">
      <c r="A48" s="9"/>
      <c r="B48" s="9"/>
      <c r="C48" s="9"/>
      <c r="D48" s="9" t="s">
        <v>108</v>
      </c>
      <c r="E48" s="44" t="s">
        <v>197</v>
      </c>
      <c r="F48" s="44"/>
      <c r="G48" s="44"/>
      <c r="H48" s="44"/>
      <c r="I48" s="9" t="s">
        <v>198</v>
      </c>
      <c r="J48" s="9" t="s">
        <v>198</v>
      </c>
      <c r="K48" s="9"/>
      <c r="L48" s="9"/>
    </row>
    <row r="49" s="1" customFormat="1" ht="26" customHeight="1" spans="1:12">
      <c r="A49" s="9"/>
      <c r="B49" s="9"/>
      <c r="C49" s="9"/>
      <c r="D49" s="9" t="s">
        <v>111</v>
      </c>
      <c r="E49" s="17"/>
      <c r="F49" s="17"/>
      <c r="G49" s="17"/>
      <c r="H49" s="17"/>
      <c r="I49" s="9"/>
      <c r="J49" s="9"/>
      <c r="K49" s="9"/>
      <c r="L49" s="9"/>
    </row>
    <row r="50" s="1" customFormat="1" ht="26" customHeight="1" spans="1:12">
      <c r="A50" s="9"/>
      <c r="B50" s="9"/>
      <c r="C50" s="9"/>
      <c r="D50" s="9" t="s">
        <v>112</v>
      </c>
      <c r="E50" s="17"/>
      <c r="F50" s="17"/>
      <c r="G50" s="17"/>
      <c r="H50" s="17"/>
      <c r="I50" s="9"/>
      <c r="J50" s="9"/>
      <c r="K50" s="9"/>
      <c r="L50" s="9"/>
    </row>
    <row r="51" s="1" customFormat="1" ht="26" customHeight="1" spans="1:12">
      <c r="A51" s="9"/>
      <c r="B51" s="9"/>
      <c r="C51" s="9"/>
      <c r="D51" s="9"/>
      <c r="E51" s="17"/>
      <c r="F51" s="17"/>
      <c r="G51" s="17"/>
      <c r="H51" s="17"/>
      <c r="I51" s="9"/>
      <c r="J51" s="9"/>
      <c r="K51" s="9"/>
      <c r="L51" s="9"/>
    </row>
    <row r="52" s="1" customFormat="1" ht="26" customHeight="1" spans="1:12">
      <c r="A52" s="9"/>
      <c r="B52" s="9" t="s">
        <v>113</v>
      </c>
      <c r="C52" s="9"/>
      <c r="D52" s="9" t="s">
        <v>114</v>
      </c>
      <c r="E52" s="17" t="s">
        <v>199</v>
      </c>
      <c r="F52" s="17"/>
      <c r="G52" s="17"/>
      <c r="H52" s="17"/>
      <c r="I52" s="35" t="s">
        <v>116</v>
      </c>
      <c r="J52" s="35" t="s">
        <v>116</v>
      </c>
      <c r="K52" s="35"/>
      <c r="L52" s="35"/>
    </row>
    <row r="53" s="3" customFormat="1" ht="27" customHeight="1" spans="1:12">
      <c r="A53" s="45" t="s">
        <v>166</v>
      </c>
      <c r="B53" s="45"/>
      <c r="C53" s="45"/>
      <c r="D53" s="45"/>
      <c r="E53" s="46" t="s">
        <v>167</v>
      </c>
      <c r="F53" s="46"/>
      <c r="G53" s="45"/>
      <c r="H53" s="45" t="s">
        <v>119</v>
      </c>
      <c r="I53" s="45"/>
      <c r="J53" s="45"/>
      <c r="K53" s="45"/>
      <c r="L53" s="46"/>
    </row>
    <row r="54" s="1" customFormat="1" ht="54" customHeight="1" spans="1:12">
      <c r="A54" s="47" t="s">
        <v>120</v>
      </c>
      <c r="B54" s="47"/>
      <c r="C54" s="47"/>
      <c r="D54" s="47"/>
      <c r="E54" s="47"/>
      <c r="F54" s="47"/>
      <c r="G54" s="47"/>
      <c r="H54" s="47"/>
      <c r="I54" s="47"/>
      <c r="J54" s="47"/>
      <c r="K54" s="65"/>
      <c r="L54" s="66"/>
    </row>
    <row r="55" s="1" customFormat="1" spans="1:12">
      <c r="A55" s="48"/>
      <c r="B55" s="48"/>
      <c r="C55" s="48"/>
      <c r="D55" s="48"/>
      <c r="E55" s="48"/>
      <c r="F55" s="48"/>
      <c r="G55" s="48"/>
      <c r="H55" s="48"/>
      <c r="I55" s="48"/>
      <c r="J55" s="67"/>
      <c r="K55" s="67"/>
      <c r="L55" s="67"/>
    </row>
    <row r="56" s="1" customFormat="1" spans="1:12">
      <c r="A56" s="48"/>
      <c r="B56" s="48"/>
      <c r="C56" s="48"/>
      <c r="D56" s="48"/>
      <c r="E56" s="48"/>
      <c r="F56" s="48"/>
      <c r="G56" s="48"/>
      <c r="H56" s="48"/>
      <c r="I56" s="48"/>
      <c r="J56" s="67"/>
      <c r="K56" s="67"/>
      <c r="L56" s="67"/>
    </row>
    <row r="57" s="1" customFormat="1" spans="1:12">
      <c r="A57" s="48"/>
      <c r="B57" s="48"/>
      <c r="C57" s="48"/>
      <c r="D57" s="48"/>
      <c r="E57" s="48"/>
      <c r="F57" s="48"/>
      <c r="G57" s="48"/>
      <c r="H57" s="48"/>
      <c r="I57" s="48"/>
      <c r="J57" s="67"/>
      <c r="K57" s="67"/>
      <c r="L57" s="67"/>
    </row>
    <row r="58" s="1" customFormat="1" spans="1:12">
      <c r="A58" s="48"/>
      <c r="B58" s="48"/>
      <c r="C58" s="48"/>
      <c r="D58" s="48"/>
      <c r="E58" s="48"/>
      <c r="F58" s="48"/>
      <c r="G58" s="48"/>
      <c r="H58" s="48"/>
      <c r="I58" s="48"/>
      <c r="J58" s="67"/>
      <c r="K58" s="67"/>
      <c r="L58" s="67"/>
    </row>
    <row r="59" s="1" customFormat="1" spans="1:12">
      <c r="A59" s="48"/>
      <c r="B59" s="48"/>
      <c r="C59" s="48"/>
      <c r="D59" s="48"/>
      <c r="E59" s="48"/>
      <c r="F59" s="48"/>
      <c r="G59" s="48"/>
      <c r="H59" s="48"/>
      <c r="I59" s="48"/>
      <c r="J59" s="67"/>
      <c r="K59" s="67"/>
      <c r="L59" s="67"/>
    </row>
    <row r="60" s="1" customFormat="1" spans="1:12">
      <c r="A60" s="48"/>
      <c r="B60" s="48"/>
      <c r="C60" s="48"/>
      <c r="D60" s="48"/>
      <c r="E60" s="48"/>
      <c r="F60" s="48"/>
      <c r="G60" s="48"/>
      <c r="H60" s="48"/>
      <c r="I60" s="48"/>
      <c r="J60" s="67"/>
      <c r="K60" s="67"/>
      <c r="L60" s="67"/>
    </row>
    <row r="61" s="1" customFormat="1" spans="1:12">
      <c r="A61" s="48"/>
      <c r="B61" s="48"/>
      <c r="C61" s="48"/>
      <c r="D61" s="48"/>
      <c r="E61" s="48"/>
      <c r="F61" s="48"/>
      <c r="G61" s="48"/>
      <c r="H61" s="48"/>
      <c r="I61" s="48"/>
      <c r="J61" s="67"/>
      <c r="K61" s="67"/>
      <c r="L61" s="67"/>
    </row>
  </sheetData>
  <mergeCells count="98">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B52:C52"/>
    <mergeCell ref="E52:H52"/>
    <mergeCell ref="A53:D53"/>
    <mergeCell ref="E53:F53"/>
    <mergeCell ref="H53:J53"/>
    <mergeCell ref="A54:J54"/>
    <mergeCell ref="A14:A31"/>
    <mergeCell ref="A37:A39"/>
    <mergeCell ref="A41:A52"/>
    <mergeCell ref="B21:B22"/>
    <mergeCell ref="C21:C22"/>
    <mergeCell ref="D21:D22"/>
    <mergeCell ref="D42:D43"/>
    <mergeCell ref="D50:D51"/>
    <mergeCell ref="K21:K22"/>
    <mergeCell ref="L9:L12"/>
    <mergeCell ref="B15:C16"/>
    <mergeCell ref="A33:C35"/>
    <mergeCell ref="B42:C46"/>
    <mergeCell ref="B47:C51"/>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开发区正常运作经费</vt:lpstr>
      <vt:lpstr>绿之油公司土地款</vt:lpstr>
      <vt:lpstr>北纺公司省重点实验室配套资金项目</vt:lpstr>
      <vt:lpstr>开发区韶智1+5大数据土方回填工程项目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岁月静好。</cp:lastModifiedBy>
  <dcterms:created xsi:type="dcterms:W3CDTF">2019-03-06T13:32:00Z</dcterms:created>
  <dcterms:modified xsi:type="dcterms:W3CDTF">2023-04-21T08:12:51Z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DBEAE5EF29E24A27B17CD537BAA973B6</vt:lpwstr>
  </property>
</Properties>
</file>