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<sst xmlns="http://schemas.openxmlformats.org/spreadsheetml/2006/main" count="123" uniqueCount="107">
  <si>
    <t>附件2</t>
  </si>
  <si>
    <t>曲江区2021年度项目支出绩效自评基础信息表</t>
  </si>
  <si>
    <t>项目名称</t>
  </si>
  <si>
    <t>民革业务经费</t>
  </si>
  <si>
    <t>项目负责人及联系电话</t>
  </si>
  <si>
    <t>杨竞  13719757138</t>
  </si>
  <si>
    <t>经办人及电话</t>
  </si>
  <si>
    <t>黄林君 13680089938</t>
  </si>
  <si>
    <t>佐证材料</t>
  </si>
  <si>
    <t>单位名称</t>
  </si>
  <si>
    <t>民革曲江支部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</si>
  <si>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</si>
  <si>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</si>
  <si>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</si>
  <si>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</si>
  <si>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</si>
  <si>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</si>
  <si>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</si>
  <si>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民革业务经费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</si>
  <si>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</si>
  <si>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</si>
  <si>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</si>
  <si>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</si>
  <si>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</si>
  <si>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</si>
  <si>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</si>
  <si>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</si>
  <si>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</si>
  <si>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</si>
  <si>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</si>
  <si>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</si>
  <si>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</si>
  <si>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</si>
  <si>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</si>
  <si>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</si>
  <si>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0      元   </t>
  </si>
  <si>
    <t>其中：财政拨款（区级专款）</t>
  </si>
  <si>
    <t xml:space="preserve">                    20000元</t>
  </si>
  <si>
    <t>其他资金(自筹)</t>
  </si>
  <si>
    <t xml:space="preserve">       0         元</t>
  </si>
  <si>
    <t>年度资金安排总额：</t>
  </si>
  <si>
    <t>　　　　　　　20000元</t>
  </si>
  <si>
    <t xml:space="preserve">         0       元</t>
  </si>
  <si>
    <t>实际支出总额：</t>
  </si>
  <si>
    <t xml:space="preserve">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</si>
  <si>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</si>
  <si>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</si>
  <si>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</si>
  <si>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</si>
  <si>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</si>
  <si>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</si>
  <si>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</si>
  <si>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</si>
  <si>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</si>
  <si>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</si>
  <si>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</si>
  <si>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</si>
  <si>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231元（退回国库）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</si>
  <si>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</si>
  <si>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</si>
  <si>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</si>
  <si>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</si>
  <si>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</si>
  <si>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</si>
  <si>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</si>
  <si>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</si>
  <si>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</si>
  <si>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</si>
  <si>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</si>
  <si>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</si>
  <si>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</si>
  <si>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</si>
  <si>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</si>
  <si>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</si>
  <si>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</si>
  <si>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</si>
  <si>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</si>
  <si>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</si>
  <si>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</si>
  <si>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</si>
  <si>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</si>
  <si>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</si>
  <si>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</si>
  <si>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</si>
  <si>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</si>
  <si>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</si>
  <si>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</si>
  <si>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</si>
  <si>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</si>
  <si>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</si>
  <si>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</si>
  <si>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</si>
  <si>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</si>
  <si>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</si>
  <si>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</si>
  <si>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</si>
  <si>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</si>
  <si>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</si>
  <si>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</si>
  <si>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</si>
  <si>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</si>
  <si>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</si>
  <si>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</si>
  <si>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>经办人：黄林君</t>
  </si>
  <si>
    <t>单位负责人：杨竞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</si>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</sst>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6" workbookViewId="0">
      <selection activeCell="J23" sqref="J2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/>
      <c r="L5" s="47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16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5" t="s">
        <v>38</v>
      </c>
      <c r="K17" s="9" t="s">
        <v>39</v>
      </c>
      <c r="L17" s="41"/>
    </row>
    <row r="18" s="1" customFormat="1" ht="32" customHeight="1" spans="1:12">
      <c r="A18" s="9"/>
      <c r="B18" s="20" t="s">
        <v>40</v>
      </c>
      <c r="C18" s="21"/>
      <c r="D18" s="22" t="s">
        <v>41</v>
      </c>
      <c r="E18" s="22"/>
      <c r="F18" s="17" t="s">
        <v>36</v>
      </c>
      <c r="G18" s="17"/>
      <c r="H18" s="23" t="s">
        <v>32</v>
      </c>
      <c r="I18" s="56"/>
      <c r="J18" s="55" t="s">
        <v>38</v>
      </c>
      <c r="K18" s="9" t="s">
        <v>42</v>
      </c>
      <c r="L18" s="41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37</v>
      </c>
      <c r="I19" s="57"/>
      <c r="J19" s="55" t="s">
        <v>38</v>
      </c>
      <c r="K19" s="26" t="s">
        <v>42</v>
      </c>
      <c r="L19" s="41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8"/>
      <c r="L22" s="9"/>
    </row>
    <row r="23" s="1" customFormat="1" ht="26" customHeight="1" spans="1:12">
      <c r="A23" s="9"/>
      <c r="B23" s="33" t="s">
        <v>56</v>
      </c>
      <c r="C23" s="33"/>
      <c r="D23" s="9">
        <v>20000</v>
      </c>
      <c r="E23" s="9">
        <v>2020.02</v>
      </c>
      <c r="F23" s="9">
        <v>20000</v>
      </c>
      <c r="G23" s="34">
        <v>1</v>
      </c>
      <c r="H23" s="9">
        <v>2021.12</v>
      </c>
      <c r="I23" s="9">
        <v>19769</v>
      </c>
      <c r="J23" s="59">
        <f>I23/20000</f>
        <v>0.98845</v>
      </c>
      <c r="K23" s="9" t="s">
        <v>57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20000</v>
      </c>
      <c r="E24" s="9">
        <v>2020.05</v>
      </c>
      <c r="F24" s="9">
        <v>5000</v>
      </c>
      <c r="G24" s="34">
        <v>0.25</v>
      </c>
      <c r="H24" s="9">
        <v>2021.06</v>
      </c>
      <c r="I24" s="9">
        <v>12358</v>
      </c>
      <c r="J24" s="59">
        <f>I24/20000</f>
        <v>0.6179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2020.11</v>
      </c>
      <c r="F25" s="9">
        <v>15000</v>
      </c>
      <c r="G25" s="34">
        <v>0.75</v>
      </c>
      <c r="H25" s="9">
        <v>2021.11</v>
      </c>
      <c r="I25" s="9">
        <v>3589.3</v>
      </c>
      <c r="J25" s="59">
        <f>I25/20000</f>
        <v>0.179465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>
        <v>2021.12</v>
      </c>
      <c r="I26" s="9">
        <v>655</v>
      </c>
      <c r="J26" s="59">
        <f>I26/20000</f>
        <v>0.03275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60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2021.01</v>
      </c>
      <c r="G33" s="9"/>
      <c r="H33" s="9"/>
      <c r="I33" s="9" t="s">
        <v>63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2021.12</v>
      </c>
      <c r="G34" s="9"/>
      <c r="H34" s="9"/>
      <c r="I34" s="9" t="s">
        <v>65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 t="s">
        <v>74</v>
      </c>
      <c r="K38" s="12"/>
      <c r="L38" s="9"/>
    </row>
    <row r="39" s="1" customFormat="1" ht="85" customHeight="1" spans="1:12">
      <c r="A39" s="9"/>
      <c r="B39" s="10" t="s">
        <v>75</v>
      </c>
      <c r="C39" s="12"/>
      <c r="D39" s="38" t="s">
        <v>73</v>
      </c>
      <c r="E39" s="39"/>
      <c r="F39" s="40"/>
      <c r="G39" s="38" t="s">
        <v>73</v>
      </c>
      <c r="H39" s="39"/>
      <c r="I39" s="40"/>
      <c r="J39" s="38" t="s">
        <v>74</v>
      </c>
      <c r="K39" s="40"/>
      <c r="L39" s="62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87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90</v>
      </c>
      <c r="E45" s="17" t="s">
        <v>91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92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93</v>
      </c>
      <c r="C48" s="9"/>
      <c r="D48" s="9" t="s">
        <v>94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95</v>
      </c>
      <c r="E49" s="41" t="s">
        <v>96</v>
      </c>
      <c r="F49" s="41"/>
      <c r="G49" s="41"/>
      <c r="H49" s="41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97</v>
      </c>
      <c r="F50" s="41"/>
      <c r="G50" s="41"/>
      <c r="H50" s="41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98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100</v>
      </c>
      <c r="C54" s="9"/>
      <c r="D54" s="9" t="s">
        <v>101</v>
      </c>
      <c r="E54" s="17" t="s">
        <v>102</v>
      </c>
      <c r="F54" s="17"/>
      <c r="G54" s="17"/>
      <c r="H54" s="17"/>
      <c r="I54" s="34">
        <v>1</v>
      </c>
      <c r="J54" s="34">
        <v>1</v>
      </c>
      <c r="K54" s="34"/>
      <c r="L54" s="34"/>
    </row>
    <row r="55" s="3" customFormat="1" ht="27" customHeight="1" spans="1:12">
      <c r="A55" s="42" t="s">
        <v>103</v>
      </c>
      <c r="B55" s="42"/>
      <c r="C55" s="42"/>
      <c r="D55" s="42"/>
      <c r="E55" s="43" t="s">
        <v>104</v>
      </c>
      <c r="F55" s="43"/>
      <c r="G55" s="42"/>
      <c r="H55" s="42" t="s">
        <v>105</v>
      </c>
      <c r="I55" s="42"/>
      <c r="J55" s="42"/>
      <c r="K55" s="42"/>
      <c r="L55" s="43"/>
    </row>
    <row r="56" s="1" customFormat="1" ht="54" customHeight="1" spans="1:12">
      <c r="A56" s="44" t="s">
        <v>106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2022-03-31T12:56:36Z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DC2A669719AB4C72AC284C6FF27E3CD8</vt:lpwstr>
  </property>
</Properties>
</file>